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12.  ՀՀ շրջակա միջավայրի նախարարություն\"/>
    </mc:Choice>
  </mc:AlternateContent>
  <bookViews>
    <workbookView xWindow="0" yWindow="0" windowWidth="28800" windowHeight="10530"/>
  </bookViews>
  <sheets>
    <sheet name="Ծախսեր տնտեսագիտական " sheetId="5" r:id="rId1"/>
    <sheet name="Արդյունքային" sheetId="7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17" i="3" l="1"/>
  <c r="H17" i="3"/>
  <c r="G17" i="3"/>
  <c r="F17" i="3"/>
  <c r="E17" i="3"/>
  <c r="D17" i="3"/>
  <c r="C17" i="3"/>
  <c r="I13" i="3"/>
  <c r="I7" i="3" s="1"/>
  <c r="I6" i="3" s="1"/>
  <c r="H13" i="3"/>
  <c r="G13" i="3"/>
  <c r="F13" i="3"/>
  <c r="E13" i="3"/>
  <c r="E7" i="3" s="1"/>
  <c r="E6" i="3" s="1"/>
  <c r="D13" i="3"/>
  <c r="C13" i="3"/>
  <c r="I8" i="3"/>
  <c r="H8" i="3"/>
  <c r="H7" i="3" s="1"/>
  <c r="H6" i="3" s="1"/>
  <c r="G8" i="3"/>
  <c r="G7" i="3" s="1"/>
  <c r="G6" i="3" s="1"/>
  <c r="F8" i="3"/>
  <c r="E8" i="3"/>
  <c r="D8" i="3"/>
  <c r="D7" i="3" s="1"/>
  <c r="D6" i="3" s="1"/>
  <c r="C8" i="3"/>
  <c r="C7" i="3" s="1"/>
  <c r="C6" i="3" s="1"/>
  <c r="F7" i="3"/>
  <c r="F6" i="3" s="1"/>
</calcChain>
</file>

<file path=xl/sharedStrings.xml><?xml version="1.0" encoding="utf-8"?>
<sst xmlns="http://schemas.openxmlformats.org/spreadsheetml/2006/main" count="1570" uniqueCount="604">
  <si>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</si>
  <si>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</si>
  <si>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</si>
  <si>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</si>
  <si>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</si>
  <si>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</si>
  <si>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շրջակա միջավայրի նախարարություն</t>
  </si>
  <si>
    <t xml:space="preserve"> այդ թվում`</t>
  </si>
  <si>
    <t xml:space="preserve"> 1016</t>
  </si>
  <si>
    <t xml:space="preserve"> Շրջակա միջավայրի վրա ազդեցության գնահատում և մոնիթորինգ</t>
  </si>
  <si>
    <t xml:space="preserve"> 11001</t>
  </si>
  <si>
    <t xml:space="preserve"> Շրջակա միջավայրի վրա ազդեցության գնահատում և փորձաքննություն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</si>
  <si>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</si>
  <si>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</si>
  <si>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</si>
  <si>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</si>
  <si>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</si>
  <si>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</si>
  <si>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Ընթացիկ դրամաշնորհներ պետական և համայնքների ոչ առևտրային կազմակերպություններին</t>
  </si>
  <si>
    <t xml:space="preserve"> 11004</t>
  </si>
  <si>
    <t xml:space="preserve"> Հիդրոօդերևութաբանություն, շրջակա միջավայրի մոնիթորինգ և տեղեկատվության ապահովում</t>
  </si>
  <si>
    <t xml:space="preserve"> 11006</t>
  </si>
  <si>
    <t xml:space="preserve"> «Շենքերի ոլորտում չափողականություն, հաշվետվողականություն և հավաստագրում (ՉՀՀ)» համակարգի ստեղծում և գիտելիքների կառավարում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</si>
  <si>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</si>
  <si>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</si>
  <si>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</si>
  <si>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ԾԱՌԱՅՈՒԹՅՈՒՆՆԵՐԻ  ԵՎ   ԱՊՐԱՆՔՆԵՐԻ  ՁԵՌՔԲԵՐՈՒՄ</t>
  </si>
  <si>
    <t xml:space="preserve"> Պայմանագրային այլ ծառայությունների ձեռքբերում</t>
  </si>
  <si>
    <t xml:space="preserve"> - Տեղեկատվական ծառայություններ</t>
  </si>
  <si>
    <t xml:space="preserve"> - Կառավարչական ծառայություններ</t>
  </si>
  <si>
    <t xml:space="preserve"> - Ընդհանուր բնույթի այլ ծառայություններ</t>
  </si>
  <si>
    <t xml:space="preserve"> 11009</t>
  </si>
  <si>
    <t xml:space="preserve"> «Հայաստանի դիմակայուն լանդշաֆտներ»  դրամաշնորհային ծրագիր</t>
  </si>
  <si>
    <t xml:space="preserve"> Ծառայողական գործուղումների գծով ծախսեր</t>
  </si>
  <si>
    <t xml:space="preserve"> - Ներքին գործուղումներ</t>
  </si>
  <si>
    <t xml:space="preserve"> - Ներկայացուցչական ծախսեր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</si>
  <si>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</si>
  <si>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</si>
  <si>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</si>
  <si>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</si>
  <si>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</si>
  <si>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Հատուկ նպատակային այլ նյութեր</t>
  </si>
  <si>
    <t xml:space="preserve"> ԱՅԼ  ԾԱԽՍԵՐ</t>
  </si>
  <si>
    <t xml:space="preserve"> Այլ ծախսեր</t>
  </si>
  <si>
    <t xml:space="preserve"> 11010</t>
  </si>
  <si>
    <t xml:space="preserve"> «Սևանա լճի ավազանում հողային ռեսուրսների և արժեքավոր էկոհամակարգերի պահպանում և կայուն կառավարում`  ուղղված բազմակի օգուտների» դրամաշնորհային ծրագիր</t>
  </si>
  <si>
    <t xml:space="preserve"> Շարունակական ծախսեր</t>
  </si>
  <si>
    <t xml:space="preserve"> - Էներգետիկ ծառայություններ</t>
  </si>
  <si>
    <t xml:space="preserve"> - Գույքի և սարքավորումների վարձակալություն</t>
  </si>
  <si>
    <t xml:space="preserve"> - Կենցաղային և հանրային սննդի նյութեր</t>
  </si>
  <si>
    <t xml:space="preserve"> 12002</t>
  </si>
  <si>
    <t xml:space="preserve"> Կապիտալ դրամաշնորհներ պետական հատվածի այլ մակարդակներին</t>
  </si>
  <si>
    <t xml:space="preserve"> - Այլ կապիտալ դրամաշնորհներ</t>
  </si>
  <si>
    <t xml:space="preserve"> 1071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</si>
  <si>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</si>
  <si>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ոլորտում քաղաքականության մշակում, ծրագրերի համակարգում և մոնիտորինգ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</si>
  <si>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</si>
  <si>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</si>
  <si>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</si>
  <si>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</si>
  <si>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</si>
  <si>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Արտասահմանյան գործուղումների գծով ծախսեր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</si>
  <si>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</si>
  <si>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</si>
  <si>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</si>
  <si>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</si>
  <si>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</si>
  <si>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</si>
  <si>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11002</t>
  </si>
  <si>
    <t xml:space="preserve"> Շրջակա միջավայրի ոլորտի ծրագրերի իրականացում</t>
  </si>
  <si>
    <t xml:space="preserve"> 11005</t>
  </si>
  <si>
    <t xml:space="preserve"> 1133</t>
  </si>
  <si>
    <t xml:space="preserve"> Բնապահպանական ծրագրերի իրականացում համայնքներում</t>
  </si>
  <si>
    <t xml:space="preserve"> 12001</t>
  </si>
  <si>
    <t xml:space="preserve"> Բնապահպանական սուբվենցիաներ համայնքներին</t>
  </si>
  <si>
    <t xml:space="preserve"> - Կապիտալ սուբվենցիաներ համայնքներին</t>
  </si>
  <si>
    <t xml:space="preserve"> 1155</t>
  </si>
  <si>
    <t xml:space="preserve"> Բնական ռեսուրսների և բնության հատուկ պահպանվող տարածքների կառավարում</t>
  </si>
  <si>
    <t xml:space="preserve"> 11003</t>
  </si>
  <si>
    <t xml:space="preserve"> Սևանա լճում և նրա ջրահավաք ավազանում ձկան և խեցգետնի պաշարների հաշվառում</t>
  </si>
  <si>
    <t xml:space="preserve"> «Սևան» ազգային պարկի կառավարում</t>
  </si>
  <si>
    <t xml:space="preserve"> «Դիլիջան» ազգային պարկի  կառավարում</t>
  </si>
  <si>
    <t xml:space="preserve"> «Արգելոցապարկային համալիր» բնության հատուկ պահպանվող տարածքների  կառավարում</t>
  </si>
  <si>
    <t xml:space="preserve"> 11007</t>
  </si>
  <si>
    <t xml:space="preserve"> «Խոսրովի անտառ» պետական արգելոցի  կառավարում</t>
  </si>
  <si>
    <t xml:space="preserve"> 11008</t>
  </si>
  <si>
    <t xml:space="preserve"> «Արփի լիճ» ազգային պարկի  կառավարում</t>
  </si>
  <si>
    <t xml:space="preserve"> «Զանգեզուր կենսոլորտային համալիր » բնության հատուկ պահպանվող տարածքների կառավարում</t>
  </si>
  <si>
    <t xml:space="preserve"> 11012</t>
  </si>
  <si>
    <t xml:space="preserve"> Որսի օբյեկտ հանդիսացող կենդանիների հաշվառում</t>
  </si>
  <si>
    <t xml:space="preserve"> 12004</t>
  </si>
  <si>
    <t xml:space="preserve"> Սևանի իշխանի պաշարների վերականգնման և ձկնաբուծության զարգացման հիմնադրամի առողջացմանն ուղղված աջակցություն</t>
  </si>
  <si>
    <t xml:space="preserve"> - Այլ ընթացիկ դրամաշնորհներ</t>
  </si>
  <si>
    <t xml:space="preserve"> 1173</t>
  </si>
  <si>
    <t xml:space="preserve"> Անտառների կառավարում</t>
  </si>
  <si>
    <t xml:space="preserve"> Էկոպարեկային ծառայություն</t>
  </si>
  <si>
    <t xml:space="preserve"> ՀՀ շրջակա միջավայրի նախարարության Էկոպարեկային ծառայություն</t>
  </si>
  <si>
    <t xml:space="preserve"> Անտառկառավարման և անտառտնտեսական  ծառայություններ</t>
  </si>
  <si>
    <t xml:space="preserve"> Անտառների կադաստրի վարում</t>
  </si>
  <si>
    <t xml:space="preserve"> Անտառների վնասակար օրգանիզմների դեմ պայքար</t>
  </si>
  <si>
    <t xml:space="preserve"> 32001</t>
  </si>
  <si>
    <t xml:space="preserve"> Անտառվերականգնման և անտառապատման աշխատանքներ</t>
  </si>
  <si>
    <t xml:space="preserve"> ՈՉ ՖԻՆԱՆՍԱԿԱՆ ԱԿՏԻՎՆԵՐԻ ԳԾՈՎ ԾԱԽՍԵՐ</t>
  </si>
  <si>
    <t xml:space="preserve"> ՀԻՄՆԱԿԱՆ ՄԻՋՈՑՆԵՐ</t>
  </si>
  <si>
    <t xml:space="preserve"> ԱՅԼ ՀԻՄՆԱԿԱՆ ՄԻՋՈՑՆԵՐ</t>
  </si>
  <si>
    <t xml:space="preserve"> - Աճեցվող ակտիվներ</t>
  </si>
  <si>
    <t xml:space="preserve"> 1186</t>
  </si>
  <si>
    <t xml:space="preserve"> Բնագիտական նմուշների պահպանություն և ցուցադրություն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</si>
  <si>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</si>
  <si>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</si>
  <si>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</si>
  <si>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</si>
  <si>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</si>
  <si>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</si>
  <si>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</si>
  <si>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</si>
  <si>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</si>
  <si>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</si>
  <si>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</si>
  <si>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</si>
  <si>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</si>
  <si>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</si>
  <si>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</si>
  <si>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շրջակա միջավայրի նախարարություն </t>
  </si>
  <si>
    <t xml:space="preserve"> 1016 </t>
  </si>
  <si>
    <t xml:space="preserve"> Շրջակա միջավայրի վրա ազդեցության գնահատում և մոնիթորինգ </t>
  </si>
  <si>
    <t xml:space="preserve"> 1016 - 11001 </t>
  </si>
  <si>
    <t>Շրջակա միջավայրի վրա ազդեցության գնահատում և փորձաքննություն</t>
  </si>
  <si>
    <t xml:space="preserve"> Շրջակա միջավայրի վրա ազդեցության գնահատման և փորձաքննության աշխատանքներ </t>
  </si>
  <si>
    <t xml:space="preserve"> Ծառայությունների մատուցում </t>
  </si>
  <si>
    <t xml:space="preserve"> Ծառայությունը մատուցողի անվանումը` Մասնագիտացված կազմակերպություններ </t>
  </si>
  <si>
    <t>Շրջակա միջավայրի վրա ազդեցության փորձաքննության ներկայացված նախատեսվող գործունեությունների ՇՄԱԳ հաշվետվությունների քանակ, հատ </t>
  </si>
  <si>
    <t>302</t>
  </si>
  <si>
    <t>232</t>
  </si>
  <si>
    <t/>
  </si>
  <si>
    <t>Շրջակա միջավայրի վրա ազդեցության փորձաքննության ներկայացված հիմնադրութային փաստաթղթերի ՌԷԳ հաշվետվությունների քանակ, հատ </t>
  </si>
  <si>
    <t>0</t>
  </si>
  <si>
    <t>32</t>
  </si>
  <si>
    <t>Շրջակա միջավայրի վրա ազդեցության գնահատման պետական փորձաքննական եզրակացությունների քանակ, հատ </t>
  </si>
  <si>
    <t>210</t>
  </si>
  <si>
    <t>«Շրջակա միջավայրի վրա ազդեցության և գնահատման փորձաքննության մասին» ՀՀ օրենքով սահմանված ժամկետներում  տրամադրված եզրակացությունների մասնաբաժինը, տոկոս</t>
  </si>
  <si>
    <t>100</t>
  </si>
  <si>
    <t>Օրենքով նախատեսված ուսումնասիրության ներկայացված հայտերի քանակ, հատ</t>
  </si>
  <si>
    <t>70</t>
  </si>
  <si>
    <t xml:space="preserve"> 1016 - 11004 </t>
  </si>
  <si>
    <t>Հիդրոօդերևութաբանություն, շրջակա միջավայրի մոնիթորինգ և տեղեկատվության ապահովում</t>
  </si>
  <si>
    <t xml:space="preserve"> Հիդրոօդերևութաբանություն, շրջակա միջավայրի մոնիթորինգի տեղեկատվության տրամադրման  աշխատանքներ </t>
  </si>
  <si>
    <t>Օդերևութաբանական դիտարկումներ /հատ/</t>
  </si>
  <si>
    <t>120426</t>
  </si>
  <si>
    <t>122640</t>
  </si>
  <si>
    <t>Հելիոերկրաֆիզիկական դիտարկումներ, հատ</t>
  </si>
  <si>
    <t>16795</t>
  </si>
  <si>
    <t>Ագրոօդերևութաբանական դիտարկումներ /հատ/</t>
  </si>
  <si>
    <t>13851</t>
  </si>
  <si>
    <t>13311</t>
  </si>
  <si>
    <t>Հիդրոլոգիական դիտարկումներ   /հատ/</t>
  </si>
  <si>
    <t>74766</t>
  </si>
  <si>
    <t>68464</t>
  </si>
  <si>
    <t>Ռադիոլոգիական  դիտարկումներ, /հատ/</t>
  </si>
  <si>
    <t>19454</t>
  </si>
  <si>
    <t>Ռադիոլոկացիոն  դիտարկումներ, հատ /դիտարկումների քանակը կախված է  եղանակային պայմաններից/</t>
  </si>
  <si>
    <t>Մակերևութային ջրերի որակի մոնիթորինգի իրականացում, ցուցանիշ</t>
  </si>
  <si>
    <t>75800</t>
  </si>
  <si>
    <t>58500</t>
  </si>
  <si>
    <t>Մթնոլորտային օդի որակի մոնիթորինգի իրականացում,  ցուցանիշ</t>
  </si>
  <si>
    <t>75300</t>
  </si>
  <si>
    <t>40500</t>
  </si>
  <si>
    <t>Արաքս գետի աղտոտվածության հայ-իրանական համատեղ մոնիթորինգի իրականացում, ցուցանիշ</t>
  </si>
  <si>
    <t>2040</t>
  </si>
  <si>
    <t>1600</t>
  </si>
  <si>
    <t>Հողերի աղտոտվածության մոնիթորինգի իրականացում, ցուցանիշ</t>
  </si>
  <si>
    <t>10000</t>
  </si>
  <si>
    <t>9500</t>
  </si>
  <si>
    <t>Հայաստանում օդի անդրսահմանային աղտոտման մոնիթորինգի իրականացում, ցուցանիշ</t>
  </si>
  <si>
    <t>10395</t>
  </si>
  <si>
    <t>Ստորերկրյա քաղցրահամ ջրերի քանակի մոնիթորինգի իրականացում, ցուցանիշ</t>
  </si>
  <si>
    <t>18757</t>
  </si>
  <si>
    <t>17828</t>
  </si>
  <si>
    <t>Ստորերկրյա քաղցրահամ ջրերի որակի մոնիթորինգի իրականացում, ցուցանիշ</t>
  </si>
  <si>
    <t>4400</t>
  </si>
  <si>
    <t>Շրջակա միջավայրի օբյեկտներում (հող և ջուր) կայուն օրգանական աղտոտիչների մնացորդային քանակների մոնիթորինգի իրականցում, ցուցանիշ</t>
  </si>
  <si>
    <t>300</t>
  </si>
  <si>
    <t>Թափոնների գոյացման, վերամշակման ու օգտահանման ուսումնասիրվող օբյեկտների և հեռացման վայրերի թիվ, հատ</t>
  </si>
  <si>
    <t>31</t>
  </si>
  <si>
    <t>28</t>
  </si>
  <si>
    <t>Անտառների ազգային գույքագրում և անտառների ազգային մոնիթորինգ մշտական փորձահրապարակների միջոցով, քանակ, հատ </t>
  </si>
  <si>
    <t>330</t>
  </si>
  <si>
    <t>Միջազգային լավագույն փորձի և վերլուծությունների արդյունքում մշակված տեխնոլոգիաների և տեղեկատվական աղբյուրների թիվ, հատ </t>
  </si>
  <si>
    <t>25</t>
  </si>
  <si>
    <t>20</t>
  </si>
  <si>
    <t>Վարչական վիճակագրական հաշվետվությունների ուսումնասիրություն և վերլուծություն, առաջացած թափոնների հաշվառում և դասակարգում, դրանց հիման վրա հաշվետվությունների կազմում, տոկոս </t>
  </si>
  <si>
    <t>Շրջակա միջավայրի  մոնիթորինգի  և  հիդրոօդերևութաբանական  դիտարկումների ամփոփում, /տեղեկագրեր,ամփոփագրեր և այլն/ հատ </t>
  </si>
  <si>
    <t>22</t>
  </si>
  <si>
    <t>Շրջակա միջավայրի օբյեկտներում (հող, ջուր) ԿՕԱ-ների մնացորդային քանակների որոշում համաձայն Ստոկհոլմի Կոնվենցիայի, տոկոս</t>
  </si>
  <si>
    <t>Ցուցանիշների համապատասխանության տեսակարար կշիռը (արդյունավետությունը) ծրագրով հաստատված մոնիթորինգային ցուցանիշներին, տոկոս</t>
  </si>
  <si>
    <t>Համաշխարհային  օդերևութաբանական  կազմակերպության  ստանդարտներին  համապատասխանության  աստիճան, կանխատեսումների արդարացվածություն , տոկոս </t>
  </si>
  <si>
    <t>85</t>
  </si>
  <si>
    <t>Վտանգավոր թափոնների անվտանգ գործածությանը ներկայացվող պահանջների ուսումնասիրում, տոկոս </t>
  </si>
  <si>
    <t>Անտառտնտեսությունների և բնության հատուկ պահպանվող տարածքների ընդգրկվածության աստիճանը, (անուղղակի մոնիթորինգ՛ հեռահար զոնդավորման միջոցով) տոկոս </t>
  </si>
  <si>
    <t>80</t>
  </si>
  <si>
    <t>50</t>
  </si>
  <si>
    <t xml:space="preserve"> 1016 - 11006 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</si>
  <si>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</si>
  <si>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 xml:space="preserve"> 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 </t>
  </si>
  <si>
    <t xml:space="preserve"> Ծառայությունը մատուցողի անվանումը` Մասնագիտացված միավոր </t>
  </si>
  <si>
    <t>Էներգախնայողության հաշվարկման էլեկտրոնային ծրագրերի մշակում և տեղադրում վեբ կայքում, ծրագրերի թիվը, հատ</t>
  </si>
  <si>
    <t>1</t>
  </si>
  <si>
    <t>էներգախնայողության գնահատման համակարգի կիրառման վերաբերյալ կազմակերպված դասընթացներին ներգրավված շահառուների թիվը</t>
  </si>
  <si>
    <t>430</t>
  </si>
  <si>
    <t>380</t>
  </si>
  <si>
    <t>60</t>
  </si>
  <si>
    <t>Ծրագիրը լուսաբանող տեղեկատվական նյութերի հրապարակումների թիվը, հատ</t>
  </si>
  <si>
    <t>3</t>
  </si>
  <si>
    <t>6</t>
  </si>
  <si>
    <t>64</t>
  </si>
  <si>
    <t>էներգաարդյունավետության և էներգախնայուղության միջոցառումների վերաբերյալ շահառուների տեղեկատվության մակարդակ, տոկոս</t>
  </si>
  <si>
    <t xml:space="preserve"> 1016 - 11009 </t>
  </si>
  <si>
    <t>«Հայաստանի դիմակայուն լանդշաֆտներ»  դրամաշնորհային ծրագիր</t>
  </si>
  <si>
    <t xml:space="preserve"> «Հայաստանի դիմակայուն լանդշաֆտների ծրագրի» շրջանակներում համապատասխան փաստաթղթերի և ձեռնարկների մշակում և Հյուսիսային Կապան և Տանձուտ լքված հանքավայրերի տեղամասերում ռեկուլտիվացիայի աշխատանքների իրականացում </t>
  </si>
  <si>
    <t>Ծրագրի իրագործումն ապահովող մշակված փաստաթղթերի և ձեռնարկների թիվը, հատ</t>
  </si>
  <si>
    <t>8</t>
  </si>
  <si>
    <t>Հյուսիսային Կապան և Տանձուտ լքված հանքավայրերի տեղամասերում ռեկուլտիվացիայի աշխատանքներ նախագծելու և իրականացնելու նպատակով՛ լաբորատոր հետազոտությունների թիվը, հատ</t>
  </si>
  <si>
    <t>2</t>
  </si>
  <si>
    <t>Ծրագրի կատարման ընթացքի վերաբերյալ հաշվետվությունների թիվը, հատ</t>
  </si>
  <si>
    <t>Ծրագրի  տեղական խորհրդատու կազմակերպությունների կողմից խորհրդատվական ծառայությունների մատուցման պայմանագրային պարտավորությունների կատարում, տոկոս</t>
  </si>
  <si>
    <t>Ծրագրի շահագրգիռ գերատեսչությունների կարիքների գնահատման հաշվետվության կազմում, հատ</t>
  </si>
  <si>
    <t>Շահակիր համայնքների սոցիալ-տնտեսական պրոֆիլի վերաբերյալ նախնական հաշվետվության կազմում, հատ</t>
  </si>
  <si>
    <t>Շահագրգիռ գերատեսչությունների համար դասընթացների կազմակերպում, հատ</t>
  </si>
  <si>
    <t>Անտառների և լանդշաֆտի ինտեգրված կառավարման, էկոտուրիզմի խթանման վերաբերյալ մշակված փաստաթղթերի թիվը, հատ</t>
  </si>
  <si>
    <t>5</t>
  </si>
  <si>
    <t>Հյուսիսային Կապանի լցակույտերի և Տանձուտի բացահանքի ռեկուլտիվացիայի նախագծերի թիվը, հատ</t>
  </si>
  <si>
    <t>Էկոտուրիզմի զարգացման շուկայական ուսումնասիրությունների թիվը, հատ</t>
  </si>
  <si>
    <t>Լանդշաֆտի վերականգնման և կառավարման ոլորտում շահառու գերատեսչությունների կարողությունների բարելավում, տոկոս</t>
  </si>
  <si>
    <t xml:space="preserve"> 1016 - 11010 </t>
  </si>
  <si>
    <t>«Սևանա լճի ավազանում հողային ռեսուրսների և արժեքավոր էկոհամակարգերի պահպանում և կայուն կառավարում`  ուղղված բազմակի օգուտների» դրամաշնորհային ծրագիր</t>
  </si>
  <si>
    <t xml:space="preserve"> 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 </t>
  </si>
  <si>
    <t>Գեղարքունիքի և Վայոց Ձորի մարզերում Սևանա լճի ավազանի լանդշաֆտում հողերի դեգրադացիայի չեզոքության խթանման արդյունքում ինտեգրված դեգրադացված հողերի մակերեսը, հազար հա</t>
  </si>
  <si>
    <t>75</t>
  </si>
  <si>
    <t>10</t>
  </si>
  <si>
    <t>40</t>
  </si>
  <si>
    <t>Արոտօգտագործողների ասոցիացիաների համար կազմակերպված վերապատրաստման սեմինարների  թիվը, հատ</t>
  </si>
  <si>
    <t>Վերապատրաստման մոդուլների ձևավորում և վերապատրաստումների իրականացում համայնքներում, հատ</t>
  </si>
  <si>
    <t>Հողերի դեգրադացիայի չեզոքացման համակարգերի հետ համատեղելի աշխարհաերկրատեղեկատվական համակարգերի վրա հիմնված հողօգտագործման հայեցակարգերի մշակում և տարածում համայնքներում, հատ</t>
  </si>
  <si>
    <t>Իրազեկման բարձրացման միջոցառումների իրականացում համայնքներում, հատ</t>
  </si>
  <si>
    <t>Ագրո-բնապահպանական վճարման սխեմայի ստեղծում, հատ </t>
  </si>
  <si>
    <t>Հողերի դեգրադացման չեզոքացման միտումների բացահայտում և գնահատում Վայոց ձորի Վայք, Եղեգիս, Ջերմուկ և Գեղարքունիքի մարզի Մարտունի, Վարդենիս և Ճամբարակ խոշորացված համայնքներում, տոկոս</t>
  </si>
  <si>
    <t xml:space="preserve"> 1016 - 12002 </t>
  </si>
  <si>
    <t xml:space="preserve">  </t>
  </si>
  <si>
    <t xml:space="preserve"> Ոռոգման համակարգերի կառուցման և վերակառուցման աշխատանքների իրականացում </t>
  </si>
  <si>
    <t xml:space="preserve"> Տրանսֆերտների տրամադրում </t>
  </si>
  <si>
    <t xml:space="preserve"> Շահառուների ընտրության չափորոշիչները` Մասնագիտացված միավոր </t>
  </si>
  <si>
    <t>Համայնքների թիվ, հատ</t>
  </si>
  <si>
    <t>4</t>
  </si>
  <si>
    <t>Իրականացվելիք ծրագրերի թիվ, հատ</t>
  </si>
  <si>
    <t>Շահառուների քանակը, մարդ</t>
  </si>
  <si>
    <t>58800</t>
  </si>
  <si>
    <t>Իրականացված ծրագրերի կատարման մակարդակը, տոկոս</t>
  </si>
  <si>
    <t xml:space="preserve"> 1071 </t>
  </si>
  <si>
    <t xml:space="preserve"> Շրջակա միջավայրի ոլորտում պետական քաղաքականության մշակում, ծրագրերի համակարգում և մոնիտորինգ </t>
  </si>
  <si>
    <t xml:space="preserve"> 1071 - 11001 </t>
  </si>
  <si>
    <t>Շրջակա միջավայրի ոլորտում քաղաքականության մշակում, ծրագրերի համակարգում և մոնիտորինգ</t>
  </si>
  <si>
    <t xml:space="preserve"> Շրջակա միջավայրի պահպանությանն ուղղված օրենսդրական դաշտի բարելավում, իրականացվող ծրագրերի արդյունավետության  ապահովում </t>
  </si>
  <si>
    <t xml:space="preserve"> Ծառայությունը մատուցողի անվանումը` Շրջակա միջավայրի նախարարություն </t>
  </si>
  <si>
    <t>Համակարգվող, իրականացվող և վերահսկման ենթարկվող ծրագրերի քանակ, հատ</t>
  </si>
  <si>
    <t>Համակարգվող, իրականացվող և վերահսկման ենթարկվող միջոցառումների քանակ, հատ</t>
  </si>
  <si>
    <t>27</t>
  </si>
  <si>
    <t>24</t>
  </si>
  <si>
    <t>ԲԳԿ-ի գծով հաստատված բյուջեի նկատմամբ կատարման նվազագույն տոկոս</t>
  </si>
  <si>
    <t>95.23</t>
  </si>
  <si>
    <t>90</t>
  </si>
  <si>
    <t xml:space="preserve"> 1071 - 11002 </t>
  </si>
  <si>
    <t>Շրջակա միջավայրի ոլորտի ծրագրերի իրականացում</t>
  </si>
  <si>
    <t xml:space="preserve"> Շրջակա միջավայրի ոլորտի  ծրագրերի մշակում և իրականացման համակարգում </t>
  </si>
  <si>
    <t xml:space="preserve"> 1071 - 11005 </t>
  </si>
  <si>
    <t xml:space="preserve"> Ծառայությունը մատուցողի անվանումը`  Մասնագիտացված միավոր </t>
  </si>
  <si>
    <t>Կենսաբազմազանության մասին կոնվենցիայի կողմերի 17-րդ համաժողովի (COP 17) հետ կապված միջոցառում, հատ</t>
  </si>
  <si>
    <t xml:space="preserve"> 1133 </t>
  </si>
  <si>
    <t xml:space="preserve"> Բնապահպանական ծրագրերի իրականացում համայնքներում </t>
  </si>
  <si>
    <t xml:space="preserve"> 1133 - 12001 </t>
  </si>
  <si>
    <t>Բնապահպանական սուբվենցիաներ համայնքներին</t>
  </si>
  <si>
    <t xml:space="preserve"> 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 </t>
  </si>
  <si>
    <t xml:space="preserve"> Շահառուների ընտրության չափորոշիչները`  «Ընկերությունների կողմից վճարվող բնապահպանական հարկի նպատակային օգտագործման մասին»ՀՀ օրենք </t>
  </si>
  <si>
    <t>Ազդակիր համայնքների թիվ, հատ</t>
  </si>
  <si>
    <t>29</t>
  </si>
  <si>
    <t>Ծրագրեր ներկայացրած համայնքների թիվ, հատ</t>
  </si>
  <si>
    <t>15</t>
  </si>
  <si>
    <t>17</t>
  </si>
  <si>
    <t>Բնապահպանական միջոցառումների քանակ, հատ</t>
  </si>
  <si>
    <t>7</t>
  </si>
  <si>
    <t>Առողջապահական միջոցառումների քանակ, հատ</t>
  </si>
  <si>
    <t>284122</t>
  </si>
  <si>
    <t>1471922</t>
  </si>
  <si>
    <t>1758799</t>
  </si>
  <si>
    <t>Բնապահպանական ծրագրերի կատարման մակարդակը, տոկոս</t>
  </si>
  <si>
    <t>84</t>
  </si>
  <si>
    <t xml:space="preserve"> 1155 </t>
  </si>
  <si>
    <t xml:space="preserve"> Բնական ռեսուրսների և բնության հատուկ պահպանվող տարածքների կառավարում </t>
  </si>
  <si>
    <t xml:space="preserve"> 1155 - 11003 </t>
  </si>
  <si>
    <t>Սևանա լճում և նրա ջրահավաք ավազանում ձկան և խեցգետնի պաշարների հաշվառում</t>
  </si>
  <si>
    <t xml:space="preserve"> Սևանա լճում և նրա ջրահավաք ավազանում ձկան և խեցգետնի պաշարների հաշվառման աշխատանքներ </t>
  </si>
  <si>
    <t>Սևանա լճում և նրա ջրահավաք ավազանում ձկան և խեցգետնի պաշարների հաշվառման աշխատանքների հաշվետվությունների քանակը, հատ</t>
  </si>
  <si>
    <t>Շրջակա միջավայրի նախարարության կողմից դրական գնահատված հաշվետվությունների առկայություն, հատ</t>
  </si>
  <si>
    <t xml:space="preserve"> 1155 - 11004 </t>
  </si>
  <si>
    <t>«Սևան» ազգային պարկի կառավարում</t>
  </si>
  <si>
    <t xml:space="preserve"> «Սևան» ազգային պարկի տարածքում  գիտական ուսումնասիրությունների և  անտառատնտեսական  աշխատանքների կատարում </t>
  </si>
  <si>
    <t>Գիտական ուսումնասիրությունների և հետազոտությունների վերաբերյալ հաշվետվությունների թիվը, հատ </t>
  </si>
  <si>
    <t>Նախարարության կայքում հրապարակված գիտական ուսումնասիրությունների և հետազոտությունների վերաբերյալ հաշվետվությունների թիվը, հատ </t>
  </si>
  <si>
    <t>Բնակչության էկոլոգիական կրթությանն ու դաստիարակությանն ուղղված միջոցառումների թիվը, հատ </t>
  </si>
  <si>
    <t>23</t>
  </si>
  <si>
    <t>12</t>
  </si>
  <si>
    <t>Էկոլոգիական կրթությանն ու դաստիարակությանն ուղղված միջոցառումների մասնակիցների թիվը, շահառու </t>
  </si>
  <si>
    <t>1571</t>
  </si>
  <si>
    <t>1500</t>
  </si>
  <si>
    <t>Ազգային պարկի տարածքում գտնվող հանրային լողափերի սպասարկում և պահպանում, հանրային լողափերի քանակը, հատ </t>
  </si>
  <si>
    <t>Ազգային պարկի տարածքում գտնվող հանրային լողափերի այցելուների թիվը, մարդ </t>
  </si>
  <si>
    <t>150000</t>
  </si>
  <si>
    <t>160000</t>
  </si>
  <si>
    <t>Խախտված էկոհամակարգերի վերականգնմանն ուղղված միջոցառումների  (անտառտնկում, գեղարքունի մանրաձկան աճեցում և բացթողում) թիվը, հատ </t>
  </si>
  <si>
    <t>Անտառապատման աշխատանքների իրականացում, հա </t>
  </si>
  <si>
    <t>Տնկարանային տնտեսությունում  աճեցված տնկիների թիվը, հատ </t>
  </si>
  <si>
    <t>18000</t>
  </si>
  <si>
    <t>Սևանա լճում արդյունագործական ձկնորսության սպասարկման մուտքի և ելքի կետերի թիվը, հատ </t>
  </si>
  <si>
    <t>Սևանա լճի ջրածածկ անտառտնկարկների մաքրում, հա </t>
  </si>
  <si>
    <t>18.8</t>
  </si>
  <si>
    <t>43.95</t>
  </si>
  <si>
    <t>Մաքրված տարածքների մասնաբաժինը մինչև 1901.5 մետր նիշը մաքրման ենթակա (01.01.2026թ. դրությամբ° 716.31 հա) տարածքներում, տոկոս</t>
  </si>
  <si>
    <t>2.4</t>
  </si>
  <si>
    <t>5.68</t>
  </si>
  <si>
    <t>ՀՀ կառավարության որոշմամբ հաստատված «Սևան» ազգային պարկի տարեկան համալիր ծրագրով վերապահված միջոցառումների կատարման մակարդակը,  տոկոս </t>
  </si>
  <si>
    <t xml:space="preserve"> 1155 - 11005 </t>
  </si>
  <si>
    <t>«Դիլիջան» ազգային պարկի  կառավարում</t>
  </si>
  <si>
    <t xml:space="preserve"> «Դիլիջան» ազգային պարկի տարածքում  գիտական ուսումնասիրությունների և  անտառատնտեսական աշխատանքների կատարում </t>
  </si>
  <si>
    <t>26</t>
  </si>
  <si>
    <t>Էկոլոգիական կրթությանն ու դաստիարակությանն ուղղված միջոցառումներին մասնակիցների թիվը</t>
  </si>
  <si>
    <t>845</t>
  </si>
  <si>
    <t>500</t>
  </si>
  <si>
    <t>Խախտված էկոհամակարգերի վերականգնմանն ուղղված միջոցառումների թիվը, հատ </t>
  </si>
  <si>
    <t>էկոերթուղիների սպասարկան աշխատանքների իրականացում, երթուղիների թիվը, հատ </t>
  </si>
  <si>
    <t>Դրամաշնորհային պայմանագրով նախատեսված միջոցառումների կատարման մակարդակը,  տոկոս </t>
  </si>
  <si>
    <t>97.1</t>
  </si>
  <si>
    <t xml:space="preserve"> 1155 - 11006 </t>
  </si>
  <si>
    <t>«Արգելոցապարկային համալիր» բնության հատուկ պահպանվող տարածքների  կառավարում</t>
  </si>
  <si>
    <t xml:space="preserve"> «Արգելոցապարկային համալիր» ԲՀՊ տարածքներում  գիտական ուսումնասիրությունների և  անտառատնտեսական աշխատանքների կատարում </t>
  </si>
  <si>
    <t>14</t>
  </si>
  <si>
    <t>Գիտաճանաչողական, գիտաարտադրական պրակտիկաների, էկոկրթական և հասարակության իրազեկման մակարդակի բարձրացմանն ուղղված միջոցառումների թիվը, հատ </t>
  </si>
  <si>
    <t>420</t>
  </si>
  <si>
    <t>250</t>
  </si>
  <si>
    <t>Էկոլոգիական կրթությանն ու դաստիարակությանն ուղղված միջոցառումներին մասնակիցների թիվը </t>
  </si>
  <si>
    <t>112</t>
  </si>
  <si>
    <t>Ռեկրեացիայի զարգացմանն ուղղված միջոցառումների թիվը, հատ </t>
  </si>
  <si>
    <t>Տնկարանային տնտեսության վարում, հա </t>
  </si>
  <si>
    <t>2.6</t>
  </si>
  <si>
    <t>Տնկարանային տնտեսության տնկիների և սերմնաբուսակների կպչողականությունը, տոկոս </t>
  </si>
  <si>
    <t xml:space="preserve"> 1155 - 11007 </t>
  </si>
  <si>
    <t>«Խոսրովի անտառ» պետական արգելոցի  կառավարում</t>
  </si>
  <si>
    <t xml:space="preserve"> «Խոսրովի անտառ» պետական արգելոցի տարածքում   գիտական ուսումնասիրությունների և  անտառատնտեսական  աշխատանքների կատարում </t>
  </si>
  <si>
    <t>55</t>
  </si>
  <si>
    <t>1700</t>
  </si>
  <si>
    <t xml:space="preserve"> 1155 - 11008 </t>
  </si>
  <si>
    <t>«Արփի լիճ» ազգային պարկի  կառավարում</t>
  </si>
  <si>
    <t xml:space="preserve"> «Արփի լիճ» ազգային պարկի գիտական ուսումնասիրությունների կատարում </t>
  </si>
  <si>
    <t xml:space="preserve"> Ծառայությունը մատուցողի անվանումը`  Մասնագիտացված կազմակերպություններ </t>
  </si>
  <si>
    <t>600</t>
  </si>
  <si>
    <t>Անտառապատման աշխատանքների իրականացում, տնկիներ, հատ </t>
  </si>
  <si>
    <t xml:space="preserve"> 1155 - 11010 </t>
  </si>
  <si>
    <t>«Զանգեզուր կենսոլորտային համալիր » բնության հատուկ պահպանվող տարածքների կառավարում</t>
  </si>
  <si>
    <t xml:space="preserve"> «Զանգեզուր» կենսոլորտային համալիր  ԲՀՊ տարածքներում  գիտական ուսումնասիրությունների և  անտառատնտեսական աշխատանքների կատարում </t>
  </si>
  <si>
    <t>973</t>
  </si>
  <si>
    <t>Անտառվերականգնման աշխատանքների իրականացում, տնկիների քանակ, հատ </t>
  </si>
  <si>
    <t>200</t>
  </si>
  <si>
    <t>2000</t>
  </si>
  <si>
    <t>78</t>
  </si>
  <si>
    <t xml:space="preserve"> 1155 - 11012 </t>
  </si>
  <si>
    <t>Որսի օբյեկտ հանդիսացող կենդանիների հաշվառում</t>
  </si>
  <si>
    <t xml:space="preserve"> Որսի օբյեկտ հանդիսացող կենդանիների հաշվառման և ստացված տվյալների հիման վրա պետական կադաստրի վարման աշխատանքների իրականացում </t>
  </si>
  <si>
    <t>Որսի օբյեկտ հանդիսացող կենդանիների հաշվառման աշխատանքների հաշվետվությունների քանակ, հատ</t>
  </si>
  <si>
    <t>Շրջակա միջավայրի նախարարության կողմից դրական գնահատված հաշվետվության առկայություն, հատ</t>
  </si>
  <si>
    <t xml:space="preserve"> 1155 - 12004 </t>
  </si>
  <si>
    <t>Սևանի իշխանի պաշարների վերականգնման և ձկնաբուծության զարգացման հիմնադրամի առողջացմանն ուղղված աջակցություն</t>
  </si>
  <si>
    <t xml:space="preserve"> Սևանի իշխանի պաշարների վերականգնման և ձկնաբուծության զարգացմանհիմնադրամի ծրագրի առողջացմանն ուղղված աջակցության տրամադրում </t>
  </si>
  <si>
    <t xml:space="preserve"> Շահառուների ընտրության չափորոշիչները` Մասնագիտացված կազմակերպություններ </t>
  </si>
  <si>
    <t>5-ից 20 գրամ միջին զանգվածով իշխանի գեղարքունի տեսակի մանրաձկան բացթողում Սևանա լիճ (քանակ, հատ)</t>
  </si>
  <si>
    <t>300000</t>
  </si>
  <si>
    <t>5-ից 50 գրամ միջին զանգվածով իշխանի ամառային տեսակի մանրաձկան բացթողում Սևանա լիճ (քանակ, հատ)</t>
  </si>
  <si>
    <t>20000</t>
  </si>
  <si>
    <t>5-ից 50 գրամ միջին զանգվածով իշխանի գեղարքունի տեսակի մանրաձկան բացթողում Սևանա լիճ (քանակ, հատ)</t>
  </si>
  <si>
    <t>500000</t>
  </si>
  <si>
    <t>1000000</t>
  </si>
  <si>
    <t xml:space="preserve"> 1173 </t>
  </si>
  <si>
    <t xml:space="preserve"> Անտառների կառավարում </t>
  </si>
  <si>
    <t xml:space="preserve"> 1173 - 11001 </t>
  </si>
  <si>
    <t>Էկոպարեկային ծառայություն</t>
  </si>
  <si>
    <t xml:space="preserve"> Անտառներում և  բնության հատուկ պահպանվող տարածքներում պահպանության իրականացում և համակարգում </t>
  </si>
  <si>
    <t xml:space="preserve"> Ծառայությունը մատուցողի անվանումը` Շրջակա միջավայրի նախարարության էկոպարեկային ծառայություն  </t>
  </si>
  <si>
    <t>ԲՀՊ տարածքներում պահպանության իրականացում, հազ.հա </t>
  </si>
  <si>
    <t>328.1</t>
  </si>
  <si>
    <t>325.4</t>
  </si>
  <si>
    <t>Կառավարվող անտառային տարածքներում պահպանության իրականացում, հազ.հա </t>
  </si>
  <si>
    <t>342.4</t>
  </si>
  <si>
    <t xml:space="preserve"> 1173 - 11002 </t>
  </si>
  <si>
    <t>Անտառկառավարման և անտառտնտեսական  ծառայություններ</t>
  </si>
  <si>
    <t xml:space="preserve"> Անտառային տարածքների կառավարման և անտառտնտեսական  աշխատանքների կատարման ծառայություններ </t>
  </si>
  <si>
    <t>Կառավարվող անտառային տարածքներ, հազ.հա </t>
  </si>
  <si>
    <t>Սանիտարական և խնամքի հատումներ, հա</t>
  </si>
  <si>
    <t>2520</t>
  </si>
  <si>
    <t>Շինափայտի մթերման ծավալ, խ/մ</t>
  </si>
  <si>
    <t>1400</t>
  </si>
  <si>
    <t>Տրամադրված թափուկի ծավալը, պահեստային խմ </t>
  </si>
  <si>
    <t>40000</t>
  </si>
  <si>
    <t>Անտառների հարակից համայնքների բնակչության համար էկոլոգիական կրթության և  իրազեկման  միջոցառումների թիվը, հատ </t>
  </si>
  <si>
    <t>Տնկարանների հիմնում և խնամք, հա</t>
  </si>
  <si>
    <t>Տնկարանային տնտեսությունում  աճեցված տնկիների թիվը, հատ</t>
  </si>
  <si>
    <t>1900000</t>
  </si>
  <si>
    <t>Անտառտնտեսությունների մասնաճյուղերում վերապատրաստման միջոցառումների թիվը, հատ </t>
  </si>
  <si>
    <t>Անտառտնտեսությունների մասնաճյուղերում վերապատրաստում անցած անձանց թիվը, շահառու</t>
  </si>
  <si>
    <t>125</t>
  </si>
  <si>
    <t>Դրամաշնորհային պայմանագրով նախատեսված միջոցառումների կատարման մակարդակը, տոկոս</t>
  </si>
  <si>
    <t xml:space="preserve"> 1173 - 11003 </t>
  </si>
  <si>
    <t>Անտառների կադաստրի վարում</t>
  </si>
  <si>
    <t xml:space="preserve"> Անտառային պետական կադաստրի վարում </t>
  </si>
  <si>
    <t>Անտառային պետական կադաստրի վարում, հազ. հա</t>
  </si>
  <si>
    <t>Կադաստրային չափագրման աշխատանքներ, հա</t>
  </si>
  <si>
    <t>Միջոցառմամբ նախատեսված հիմնական միջոցներով հագեցվածությունը, տոկոս</t>
  </si>
  <si>
    <t xml:space="preserve"> 1173 - 11004 </t>
  </si>
  <si>
    <t>Անտառների վնասակար օրգանիզմների դեմ պայքար</t>
  </si>
  <si>
    <t xml:space="preserve"> Անտառածածկ տարածքներում վնասատուների և հիվանդությունների դեմ պայքար </t>
  </si>
  <si>
    <t>Անտառային վնասատուների դեմ ավիացիոն պայքար իրականացվող տարածքներ, հա</t>
  </si>
  <si>
    <t>9000</t>
  </si>
  <si>
    <t>Ձեռքբերվող պրեպարատների քանակ, /միջատասպան/ լիտր</t>
  </si>
  <si>
    <t>36000</t>
  </si>
  <si>
    <t>Ձեռքբերվող պրեպարատների քանակ, /սնկասպան/ կգ</t>
  </si>
  <si>
    <t>13500</t>
  </si>
  <si>
    <t>15125</t>
  </si>
  <si>
    <t xml:space="preserve"> 1173 - 32001 </t>
  </si>
  <si>
    <t>Անտառվերականգնման և անտառապատման աշխատանքներ</t>
  </si>
  <si>
    <t xml:space="preserve"> Անտառվերականգնման և անտառապատման աշխատանքների իրականացում </t>
  </si>
  <si>
    <t xml:space="preserve"> Այլ պետական կազմակերպությունների կողմից օգտագործվող ոչ ֆինանսական ակտիվների հետ գործառնություններ </t>
  </si>
  <si>
    <t xml:space="preserve"> Ակտիվն օգտագործող կազմակերպության անվանումը`  Շրջակա միջավայրի նախարարություն </t>
  </si>
  <si>
    <t>Անտառվերականգնման տարածքներ, հա </t>
  </si>
  <si>
    <t>130</t>
  </si>
  <si>
    <t>170</t>
  </si>
  <si>
    <t>65</t>
  </si>
  <si>
    <t>Անտառմշակույթների հիմնադրման տարածքների մասնաբաժինը մինչև 2035 թվականը անտառպատման ենթակա ընդհանուր 20000 հա տարածքներում, տոկոս</t>
  </si>
  <si>
    <t>0.85</t>
  </si>
  <si>
    <t>0.32</t>
  </si>
  <si>
    <t>Օգտագործված տնկանյութի քանակ, հատ</t>
  </si>
  <si>
    <t>833630</t>
  </si>
  <si>
    <t>948180</t>
  </si>
  <si>
    <t>820660</t>
  </si>
  <si>
    <t>Կոճղաշիվային և բնական վերաճի օժանդակում, հա</t>
  </si>
  <si>
    <t>Տնկիների կպչողականության միջին ցուցանիշ, տոկոս</t>
  </si>
  <si>
    <t>Աշխատանքների  ավարտվածության աստիճան, տոկոս</t>
  </si>
  <si>
    <t xml:space="preserve"> 1186 </t>
  </si>
  <si>
    <t xml:space="preserve"> Բնագիտական նմուշների պահպանություն և ցուցադրություն </t>
  </si>
  <si>
    <t xml:space="preserve"> 1186 - 11001 </t>
  </si>
  <si>
    <t>Բնագիտական նմուշների պահպանություն և ցուցադրություն</t>
  </si>
  <si>
    <t xml:space="preserve"> Հայաստանին բնորոշ բնության օբյեկտների  նմուշների պահպանում, ֆոնդերի թարմացում, նմուշների ցուցահանդեսների կազմակերպում </t>
  </si>
  <si>
    <t xml:space="preserve"> Ծառայությունը մատուցողի անվանումը` Մասնագիտացված կազմակերպություն </t>
  </si>
  <si>
    <t>Թանգարանային ցուցանմուշների ուսումնասիրում, հաշվառում և պահպանում, ցուցանմուշների քանակ </t>
  </si>
  <si>
    <t>6740</t>
  </si>
  <si>
    <t>6760</t>
  </si>
  <si>
    <t>Սպասարկվող այցելուների թվաքանակը, մարդ </t>
  </si>
  <si>
    <t>23809</t>
  </si>
  <si>
    <t>20700</t>
  </si>
  <si>
    <t>Ժամանակավոր բնապահպանական ցուցահանդեսների կազմակերպում, ցուցահանդեսների քանակ</t>
  </si>
  <si>
    <t>Բնապահպանական միջոցառումների կազմակերպում, միջոցառումների քանակ </t>
  </si>
  <si>
    <t>Ցուցանմուշների պահման պայմանների համապատասխանությունը սահմանված նորմերին, տոկոս </t>
  </si>
  <si>
    <t>82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</si>
  <si>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</si>
  <si>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</si>
  <si>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</si>
  <si>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</si>
  <si>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</si>
  <si>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</si>
  <si>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</si>
  <si>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</si>
  <si>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</si>
  <si>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</si>
  <si>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</si>
  <si>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</si>
  <si>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 xml:space="preserve">ՀՀ շրջակա միջավայրի նախարարություն </t>
  </si>
  <si>
    <t>Պետական տուրք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</si>
  <si>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</t>
  </si>
  <si>
    <t xml:space="preserve"> այդ թվում՝ </t>
  </si>
  <si>
    <t>Շրջակա միջավայրի պահպանության բնագավառ</t>
  </si>
  <si>
    <t>Պետական սեփականություն հանդիսացող ընդերքի և օգտակար հանածոների օգտագործման (շահագործման) թույլտվության տրամադրման համար</t>
  </si>
  <si>
    <t>Վայրի կենդանիների բնագավառ</t>
  </si>
  <si>
    <t>Օրենքով սահմանված այլ ծառայությունների և գործողությունների համար</t>
  </si>
  <si>
    <t>Անտառանյութի արտահանման սերտիֆիկատ տալու համար</t>
  </si>
  <si>
    <t xml:space="preserve">Օրենքով սահմանված դեպքերում ծանուցման ենթակա գործունեությամբ զբաղվելու իրավունք ձեռք բերելու համար </t>
  </si>
  <si>
    <t>Այլ եկամուտներ</t>
  </si>
  <si>
    <t>Իրավախախտումների համար գործադիր, դատական մարմինների կողմից կիրառվող պատժամիջոցներից մուտքեր` էկոպարեկային ծառայություն</t>
  </si>
  <si>
    <t>Իրավախախտումների համար գործադիր, դատական մարմինների կողմից կիրառվող պատժամիջոցներից մուտքեր` ապօրինի շահագործվող հորերի լուծարման աշխատանքների համար պետական բյուջեով ծախսված միջոցների փոխհատուցում</t>
  </si>
  <si>
    <t>Հավելված N 1.12.6</t>
  </si>
  <si>
    <t>Սևանա լճի ավազանում հողային ռեսուրսների և արժեքավոր էկոհամակարգերի պահպանում և կայուն կառավարում՛ ուղղված բազմակի օգուտների » դրամաշնորհային ծրագրի շրջանակներում համայնքներին տրամադրվող աջակցություն:</t>
  </si>
  <si>
    <t>Կենսաբազմազանության մասին կոնվենցիայի կողմերի 17-րդ համաժողովի (COP 17) կազմակերպում և անցկացում</t>
  </si>
  <si>
    <t xml:space="preserve"> Կենսաբազմազանության մասին կոնվենցիայի կողմերի 17-րդ համաժողովի (COP 17) կազմակերպման և անցկացման աշխատանքներ </t>
  </si>
  <si>
    <t xml:space="preserve"> Սևանա լճի ավազանում հողային ռեսուրսների և արժեքավոր էկոհամակարգերի պահպանում և կայուն կառավարում՛ ուղղված բազմակի օգուտների » դրամաշնորհային ծրագրի շրջանակներում համայնքներին տրամադրվող աջակցություն:</t>
  </si>
  <si>
    <t xml:space="preserve"> Կենսաբազմազանության մասին կոնվենցիայի կողմերի 17-րդ համաժողովի (COP 17) կազմակերպում և անցկացում</t>
  </si>
  <si>
    <t xml:space="preserve"> ՀՀ կառավարություն</t>
  </si>
  <si>
    <t xml:space="preserve"> 31003</t>
  </si>
  <si>
    <t xml:space="preserve"> Էկոպարեկային ծառայության շենքային պայմաններով ապահովում</t>
  </si>
  <si>
    <t xml:space="preserve"> ՇԵՆՔԵՐ ԵՎ ՇԻՆՈՒԹՅՈՒՆՆԵՐ</t>
  </si>
  <si>
    <t xml:space="preserve"> - Շենքերի և շինությունների շինարարություն</t>
  </si>
  <si>
    <t xml:space="preserve"> - Շենքերի և շինությունների կապիտալ վերանորոգում</t>
  </si>
  <si>
    <t xml:space="preserve"> - Նախագծահետազոտական ծախսեր</t>
  </si>
  <si>
    <t>70080</t>
  </si>
  <si>
    <t>7500</t>
  </si>
  <si>
    <t>65454</t>
  </si>
  <si>
    <t>8500</t>
  </si>
  <si>
    <t>93800</t>
  </si>
  <si>
    <t>17784</t>
  </si>
  <si>
    <t>Մեխանիկական և ավտոմատ օդերևութաբանական կայանների միջոցով, համալիր  դիտարկումների  անընդհատություն՛   օդերևութաբանական  բոլոր  տարրերի նկատմամբ, տոկոս</t>
  </si>
  <si>
    <t xml:space="preserve"> 1016 - 11005 </t>
  </si>
  <si>
    <t>«Անցում էլեկտրական շարժունակությանը Հայաստանում» դրամաշնորհային ծրագրի կազմակերպչական աշխատանքների իրականացում</t>
  </si>
  <si>
    <t xml:space="preserve"> «Անցում էլեկտրական շարժունակությանը Հայաստանում» դրամաշնորհային ծրագրի կազմակերպչական և կառավարման միջոցառումների իրականացման աշխատանքների կազմակերպում </t>
  </si>
  <si>
    <t>Էլեկտրական շարժունակության վերաբերյալ ՀՀ մարզերի պետական ևմասնավոր կազմակերպությունների ներկայացուցիչների վերապատրաստման դասընթացների կազմակերպում, շահառուների</t>
  </si>
  <si>
    <t>Ծրագրին աջակցող միջգերատեսչական աշխատանքային խմբի նիստերի թիվը, հատ</t>
  </si>
  <si>
    <t>Ծրագրի կատարման ընթացքի վերաբերյալ եռամսյակային հաշվետվությունների ներկայացում թիվը, հատ</t>
  </si>
  <si>
    <t>Ծրագրի միջազգային և տեղական խորհրդատու կազմակերպությունների կողմից խորհրդատվական ծառայությունների մատուցման պայմանագրային պարտավորությունների կատարում, տոկոս</t>
  </si>
  <si>
    <t>Էներգաարդյունավետ շենքերի թիվը, հատ</t>
  </si>
  <si>
    <t>Հողերի դեգրադացիայի չեզոքության մեխանիզմների ստեղծում և կիրառում, հատ</t>
  </si>
  <si>
    <t xml:space="preserve"> 1016 - 12001 </t>
  </si>
  <si>
    <t>«Անցում էլեկտրական շարժունակությանը Հայաստանում» դրամաշնորհային ծրագրի շրջանակներում պետական կառույցներին աջակցություն</t>
  </si>
  <si>
    <t xml:space="preserve"> «Անցում էլեկտրական շարժունակությանը Հայաստանում» դրամաշնորհային ծրագրի շրջանակներում պետական կառույցներին՛ էլեկտրամոբիլների շահագործման անցման նպատակով </t>
  </si>
  <si>
    <t xml:space="preserve"> Շահառուների ընտրության չափորոշիչները` Տրանսֆերտ </t>
  </si>
  <si>
    <t>Համաֆինանսավորվող էլեկտրական շարժիչով տրանսպորտային միջոցների թիվը, հատ</t>
  </si>
  <si>
    <t xml:space="preserve"> 1016 - 32001 </t>
  </si>
  <si>
    <t>«Շրջակա միջավայրի վրա ազդեցության փորձաքննական կենտրոն» ՊՈԱԿ-ի տեխնիկական հագեցվածության բարելավում</t>
  </si>
  <si>
    <t xml:space="preserve"> «Շրջակա միջավայրի վրա ազդեցության փորձաքննական կենտրոն» ՊՈԱԿ-ի կարիքների համար գույքի, համակարգչային և այլ սարքավորումների ձեռքբերում </t>
  </si>
  <si>
    <t xml:space="preserve"> Ակտիվն օգտագործող կազմակերպության անվանումը` Տրանսֆերտ </t>
  </si>
  <si>
    <t>Սեղանի համակարգիչներ քանակ, հատ</t>
  </si>
  <si>
    <t>Այլ վարչական սարքավորումներ</t>
  </si>
  <si>
    <t>Գրասենյակային գույքի միավոր քանակ, հատ</t>
  </si>
  <si>
    <t>Սարքավորումների ծառայության կանխատեսվող միջին ժամկետ, տարի</t>
  </si>
  <si>
    <t>38</t>
  </si>
  <si>
    <t>ՊՈԱԿ-ի համակարգչային տեխնիկայի բարելավում, տոկոս</t>
  </si>
  <si>
    <t>95</t>
  </si>
  <si>
    <t>ՊՈԱԿ-ի գրասենյակային գույքի բարելավում, տոկոս</t>
  </si>
  <si>
    <t>94</t>
  </si>
  <si>
    <t xml:space="preserve"> 1071 - 31001 </t>
  </si>
  <si>
    <t>ՀՀ շրջակա միջավայրի նախարարության տեխնիկական կարողությունների ընդլայնում</t>
  </si>
  <si>
    <t xml:space="preserve"> Համակարգչային սարքավորումների և գրասենյակային գույքի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</si>
  <si>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</si>
  <si>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Շրջակա միջավայրի նախարարություն </t>
  </si>
  <si>
    <t>Համակարգչային սարքավորումների քանակ, հատ</t>
  </si>
  <si>
    <t>110</t>
  </si>
  <si>
    <t>89</t>
  </si>
  <si>
    <t>63</t>
  </si>
  <si>
    <t>Այլ սարքավորումների քանակ, հատ</t>
  </si>
  <si>
    <t>Շրջակա միջավայրի նախարարության համակարգչային տեխնիկայով և գրասենյակային գույքով հագեցվածություն,տոկոս</t>
  </si>
  <si>
    <t>53</t>
  </si>
  <si>
    <t>58</t>
  </si>
  <si>
    <t xml:space="preserve"> 1071 - 31004 </t>
  </si>
  <si>
    <t>Շրջակա միջավայրի նախարարության հատուկ սարքավորումներով և համակարգչային ծրագրերով հագեցվածության բարելավում</t>
  </si>
  <si>
    <t xml:space="preserve"> Քաղաքացիական պաշտպանության կառավարման համակարգի և նախարարության համակարգչային ծրագրերի բնականոն և անխափան ընթացքի ապահովում </t>
  </si>
  <si>
    <t xml:space="preserve"> Ակտիվն օգտագործող կազմակերպության անվանումը` Մասնագիտացված միավոր </t>
  </si>
  <si>
    <t>Անվտանգության համակարգեր, լրակազմ</t>
  </si>
  <si>
    <t>Համակարգչային հակավիրուսային ծրագրային փաթեթներ</t>
  </si>
  <si>
    <t xml:space="preserve"> 1155 - 11001 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</si>
  <si>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</si>
  <si>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 xml:space="preserve"> ՀՀ Սյունիքի մարզի բնության հատուկ պահպանվող տարածքների կառավարման  և հարակից համայնքների սոցիալ-տնտեսական վիճակի բարելավմանն ուղղված ծրագրերի մշակման և նախագծման աշխատանքների իրականացում </t>
  </si>
  <si>
    <t>Զանգեզուրե կենսոլորտային համալիր (ԶԿՀ)ե ՊՈԱԿ-ում ընդգրկված պահպանվող տարածքների կառավարման արդյունավետության գնահատում` գնահատման ենթակա ՊՏ-ների թիվը, հատ 7 Պահպանվող տարածքների հանրային իրազեկման խթանմանն ուղղված միջոցառումներ, միջոցառումների թիվը</t>
  </si>
  <si>
    <t>Պահպանվող տարածքների հանրային իրազեկման խթանմանն ուղղված միջոցառումներ, միջոցառումների թիվը</t>
  </si>
  <si>
    <t>Պահպանվող տարածքների աշխատակիցների վերապատրաստման դասընթացների կազմակերպում,</t>
  </si>
  <si>
    <t>ՊՏԱԾ ծրագրի միջազգային խորհրդատու ,ԳԻՏԵԿ ԻԳԻԲե ՍՊԸ-ի կողմից խորհրդատվական ծառայությունների մատուցման պայմանագրային պարտավորությունների կատարում, տոկոս</t>
  </si>
  <si>
    <t>69.41</t>
  </si>
  <si>
    <t>9.7</t>
  </si>
  <si>
    <t>750</t>
  </si>
  <si>
    <t xml:space="preserve"> 1155 - 12001 </t>
  </si>
  <si>
    <t>Աջակցություն Կովկասի տարածաշրջանային բնապահպանական կենտրոնի հայաստանյան մասնաճյուղին</t>
  </si>
  <si>
    <t xml:space="preserve"> Կովկասի տարածաշրջանային բնապահպանական կենտրոնի հայաստանյան մասնաճյուղի գրասենյակի վարձակալության ծառայությունների ֆինանսավորում </t>
  </si>
  <si>
    <t xml:space="preserve"> Շահառուների ընտրության չափորոշիչները` ՀՀ Նախագահ,Կարգադրություն N ՆԿ-68-Ա  համապատասխան կազմակերպություն </t>
  </si>
  <si>
    <t>Շահառուների քանակը, հատ</t>
  </si>
  <si>
    <t xml:space="preserve"> 1155 - 32001 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</si>
  <si>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</si>
  <si>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 xml:space="preserve">  Սյունիքի մարզի բնության հատուկ պահպանվող տարածքների և անտառային տարածքների պահպանությունն իրականացնող պետական կազմակերպությունների կարողությունների հզորացում </t>
  </si>
  <si>
    <t>&lt;&lt;Զանգեզուր&gt;&gt; կենսոլորտային համալիրե ՊՈԱԿ-ի վարչական շենքի կապիտալ վերանորոգում, վերանորոգված միավորի թիվը</t>
  </si>
  <si>
    <t>Մեղրի համայնքի տնային տնտեսություններում մինչև 9 մ2 ջերմամեկուսիչ պատուհանների տեղադրում, տնային տնտեսությունների թիվը, հատ</t>
  </si>
  <si>
    <t>590</t>
  </si>
  <si>
    <t>Սյունիքի մարզի թիրախային պահպանվող տարածքների ֆիզիկական սահմանազատման աշխատանքների կատարում, սահմանասյուներ տեղադրելու միջոցով, ՊՏ-ների քանակ, հատ</t>
  </si>
  <si>
    <t>&lt;&lt;Զանգեզուր&gt;&gt; կենսոլորտային համալիրե ՊՈԱԿ-ի համար ամենագնաց ավտոմեքենաների ձեռքբերում, ավտոմեքենաների քանակ, հատ</t>
  </si>
  <si>
    <t>&lt;&lt;Զանգեզուր&gt;&gt;  կենսոլորտային համալիրե ՊՈԱԿ-ի համար վարչական տեխնիկայի ձեռքբերում (դրոններ, հեռադիտակներ, JPS տեղորոշման սարքավորումներ), վարչական տեխնիկայի քանակ, հա</t>
  </si>
  <si>
    <t>&lt;&lt;Զանգեզուր&gt;&gt; կենսոլորտային համալիրե ՊՈԱԿ-ում ընդգրկված 7 պահպանվող տարածքների սպասարկման նպատակով բազմաֆունկցիոնալ JCB տրակտորի և բեռնատար ավտոմեքենայի ձեռքբերում, մեքենասարքավորումների քանակ, հատ</t>
  </si>
  <si>
    <t>Ծրագրի թիրախային պահպանվող տարածքների համար կառավարման պլանների կազմում, կազմված կառավարման պլաններ, հատ</t>
  </si>
  <si>
    <t xml:space="preserve"> 1155 - 32002 </t>
  </si>
  <si>
    <t>ՀՀ Կոտայքի մարզի բնության հուշարձանների ուսումնասիրություն և անձնագրավորում</t>
  </si>
  <si>
    <t xml:space="preserve"> ՀՀ Կոտայքի մարզի բնության հուշարձանների ուսումնասիրության, վերջիններիս իրավունքի պետական գրանցման և անձնագրավորման աշխատանքների իրականացում </t>
  </si>
  <si>
    <t xml:space="preserve"> Ակտիվն օգտագործող կազմակերպության անվանումը` Մասնագիտացված կազմակերպություններ </t>
  </si>
  <si>
    <t>ՀՀ Կոտայքի մարզի անձնագրավորման ենթակա բնության հուշարձանների ուսումնասիրություն, քանակ հատ</t>
  </si>
  <si>
    <t>ՀՀ Կոտայքի մարզի բնության հուշարձանների անձնագրերի նախագծերի ներկայացում, քանակ հատ</t>
  </si>
  <si>
    <t>19</t>
  </si>
  <si>
    <t>Վնասված անտառային տարածքների մասնաբաժինը ընդհանուր անտառային տարածքներում մինչև, տոկոս</t>
  </si>
  <si>
    <t xml:space="preserve"> 1173 - 31003 </t>
  </si>
  <si>
    <t>Էկոպարեկային ծառայության շենքային պայմաններով ապահովում</t>
  </si>
  <si>
    <t xml:space="preserve"> Էկոպարեկային ծառայության շենքային պայմաններով ապահովում </t>
  </si>
  <si>
    <t xml:space="preserve"> Ակտիվն օգտագործող կազմակերպության անվանումը`  Շրջակա միջավայրի նախարարության Էկոպարեկային ծառայություն </t>
  </si>
  <si>
    <t>նախագծահետազոտական ծախսեր, հատ</t>
  </si>
  <si>
    <t>Շենքերի և շինությունների շինարարություն, հատ</t>
  </si>
  <si>
    <t>Շենքերի և շինությունների կապիտալ վերանորոգում</t>
  </si>
  <si>
    <t>6770</t>
  </si>
  <si>
    <t xml:space="preserve"> Հավելված N 1.12.4 </t>
  </si>
  <si>
    <t>Հավելված N 1.12.4</t>
  </si>
  <si>
    <t xml:space="preserve"> Հավելված N 1.12.5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</si>
</sst>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  <xf numFmtId="0" fontId="32" fillId="0" borderId="0"/>
  </cellStyleXfs>
  <cellXfs count="50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right" vertical="top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33" borderId="10" xfId="46" applyNumberFormat="1" applyFont="1" applyFill="1" applyBorder="1" applyAlignment="1">
      <alignment horizontal="right" vertical="center" wrapText="1"/>
    </xf>
    <xf numFmtId="165" fontId="26" fillId="33" borderId="10" xfId="49" applyNumberFormat="1" applyFont="1" applyFill="1" applyBorder="1" applyAlignment="1">
      <alignment horizontal="left" vertical="center" wrapText="1"/>
    </xf>
    <xf numFmtId="166" fontId="28" fillId="33" borderId="10" xfId="49" applyNumberFormat="1" applyFont="1" applyFill="1" applyBorder="1" applyAlignment="1">
      <alignment horizontal="left" vertical="center" wrapText="1" indent="1"/>
    </xf>
    <xf numFmtId="166" fontId="28" fillId="33" borderId="10" xfId="49" applyNumberFormat="1" applyFont="1" applyFill="1" applyBorder="1" applyAlignment="1">
      <alignment horizontal="left" vertical="center" wrapText="1"/>
    </xf>
    <xf numFmtId="165" fontId="28" fillId="33" borderId="10" xfId="46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horizontal="right" vertical="center"/>
    </xf>
    <xf numFmtId="166" fontId="30" fillId="33" borderId="10" xfId="49" applyNumberFormat="1" applyFont="1" applyFill="1" applyBorder="1" applyAlignment="1">
      <alignment horizontal="left" vertical="center" wrapText="1" indent="2"/>
    </xf>
    <xf numFmtId="165" fontId="30" fillId="33" borderId="10" xfId="46" applyNumberFormat="1" applyFont="1" applyFill="1" applyBorder="1" applyAlignment="1">
      <alignment horizontal="right" vertical="center" wrapText="1"/>
    </xf>
    <xf numFmtId="165" fontId="26" fillId="0" borderId="10" xfId="46" applyNumberFormat="1" applyFont="1" applyFill="1" applyBorder="1" applyAlignment="1">
      <alignment horizontal="right" vertical="center" wrapText="1"/>
    </xf>
    <xf numFmtId="166" fontId="28" fillId="33" borderId="10" xfId="50" applyNumberFormat="1" applyFont="1" applyFill="1" applyBorder="1" applyAlignment="1">
      <alignment horizontal="left" vertical="center" wrapText="1" indent="1"/>
    </xf>
    <xf numFmtId="166" fontId="28" fillId="0" borderId="10" xfId="47" applyNumberFormat="1" applyFont="1" applyFill="1" applyBorder="1" applyAlignment="1">
      <alignment horizontal="left" vertical="center" wrapText="1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rmal_01-05 2" xfId="50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3"/>
  <sheetViews>
    <sheetView tabSelected="1" workbookViewId="0">
      <selection activeCell="L10" sqref="L10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40" t="s">
        <v>602</v>
      </c>
      <c r="B1" s="41"/>
      <c r="C1" s="41"/>
      <c r="D1" s="42" t="s">
        <v>601</v>
      </c>
    </row>
    <row r="2" spans="1:4" ht="50.1" customHeight="1" x14ac:dyDescent="0.25">
      <c r="A2" s="39" t="s">
        <v>0</v>
      </c>
      <c r="B2" s="39"/>
      <c r="C2" s="39"/>
      <c r="D2" s="39"/>
    </row>
    <row r="3" spans="1:4" ht="14.25" x14ac:dyDescent="0.25">
      <c r="A3" s="39" t="s">
        <v>1</v>
      </c>
      <c r="B3" s="39"/>
      <c r="C3" s="39" t="s">
        <v>2</v>
      </c>
      <c r="D3" s="39" t="s">
        <v>3</v>
      </c>
    </row>
    <row r="4" spans="1:4" ht="42.75" x14ac:dyDescent="0.25">
      <c r="A4" s="35" t="s">
        <v>4</v>
      </c>
      <c r="B4" s="35" t="s">
        <v>5</v>
      </c>
      <c r="C4" s="39"/>
      <c r="D4" s="39"/>
    </row>
    <row r="5" spans="1:4" ht="14.25" x14ac:dyDescent="0.25">
      <c r="A5" s="2"/>
      <c r="B5" s="2"/>
      <c r="C5" s="36" t="s">
        <v>6</v>
      </c>
      <c r="D5" s="6">
        <v>15699342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5" t="s">
        <v>8</v>
      </c>
      <c r="B7" s="2"/>
      <c r="C7" s="3" t="s">
        <v>9</v>
      </c>
      <c r="D7" s="7">
        <v>4215628.8</v>
      </c>
    </row>
    <row r="8" spans="1:4" ht="13.5" x14ac:dyDescent="0.25">
      <c r="A8" s="2"/>
      <c r="B8" s="2"/>
      <c r="C8" s="3" t="s">
        <v>7</v>
      </c>
      <c r="D8" s="3"/>
    </row>
    <row r="9" spans="1:4" ht="13.5" x14ac:dyDescent="0.25">
      <c r="A9" s="2"/>
      <c r="B9" s="5" t="s">
        <v>10</v>
      </c>
      <c r="C9" s="3" t="s">
        <v>11</v>
      </c>
      <c r="D9" s="7">
        <v>217255.8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8" t="s">
        <v>6</v>
      </c>
      <c r="D11" s="9">
        <v>217255.8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7">
        <v>217255.8</v>
      </c>
    </row>
    <row r="14" spans="1:4" ht="13.5" x14ac:dyDescent="0.25">
      <c r="A14" s="2"/>
      <c r="B14" s="2"/>
      <c r="C14" s="3" t="s">
        <v>15</v>
      </c>
      <c r="D14" s="7">
        <v>217255.8</v>
      </c>
    </row>
    <row r="15" spans="1:4" ht="13.5" x14ac:dyDescent="0.25">
      <c r="A15" s="2"/>
      <c r="B15" s="2"/>
      <c r="C15" s="3" t="s">
        <v>16</v>
      </c>
      <c r="D15" s="7">
        <v>217255.8</v>
      </c>
    </row>
    <row r="16" spans="1:4" ht="13.5" x14ac:dyDescent="0.25">
      <c r="A16" s="2"/>
      <c r="B16" s="2"/>
      <c r="C16" s="3" t="s">
        <v>17</v>
      </c>
      <c r="D16" s="7">
        <v>217255.8</v>
      </c>
    </row>
    <row r="17" spans="1:4" ht="27" x14ac:dyDescent="0.25">
      <c r="A17" s="2"/>
      <c r="B17" s="2"/>
      <c r="C17" s="3" t="s">
        <v>18</v>
      </c>
      <c r="D17" s="7">
        <v>217255.8</v>
      </c>
    </row>
    <row r="18" spans="1:4" ht="27" x14ac:dyDescent="0.25">
      <c r="A18" s="2"/>
      <c r="B18" s="5" t="s">
        <v>19</v>
      </c>
      <c r="C18" s="3" t="s">
        <v>20</v>
      </c>
      <c r="D18" s="7">
        <v>1650941</v>
      </c>
    </row>
    <row r="19" spans="1:4" ht="13.5" x14ac:dyDescent="0.25">
      <c r="A19" s="2"/>
      <c r="B19" s="2"/>
      <c r="C19" s="3" t="s">
        <v>12</v>
      </c>
      <c r="D19" s="3"/>
    </row>
    <row r="20" spans="1:4" ht="13.5" x14ac:dyDescent="0.25">
      <c r="A20" s="2"/>
      <c r="B20" s="2"/>
      <c r="C20" s="8" t="s">
        <v>6</v>
      </c>
      <c r="D20" s="9">
        <v>1650941</v>
      </c>
    </row>
    <row r="21" spans="1:4" ht="27" x14ac:dyDescent="0.25">
      <c r="A21" s="2"/>
      <c r="B21" s="2"/>
      <c r="C21" s="3" t="s">
        <v>13</v>
      </c>
      <c r="D21" s="3"/>
    </row>
    <row r="22" spans="1:4" ht="13.5" x14ac:dyDescent="0.25">
      <c r="A22" s="2"/>
      <c r="B22" s="2"/>
      <c r="C22" s="3" t="s">
        <v>14</v>
      </c>
      <c r="D22" s="7">
        <v>1650941</v>
      </c>
    </row>
    <row r="23" spans="1:4" ht="13.5" x14ac:dyDescent="0.25">
      <c r="A23" s="2"/>
      <c r="B23" s="2"/>
      <c r="C23" s="3" t="s">
        <v>15</v>
      </c>
      <c r="D23" s="7">
        <v>1650941</v>
      </c>
    </row>
    <row r="24" spans="1:4" ht="13.5" x14ac:dyDescent="0.25">
      <c r="A24" s="2"/>
      <c r="B24" s="2"/>
      <c r="C24" s="3" t="s">
        <v>16</v>
      </c>
      <c r="D24" s="7">
        <v>1650941</v>
      </c>
    </row>
    <row r="25" spans="1:4" ht="13.5" x14ac:dyDescent="0.25">
      <c r="A25" s="2"/>
      <c r="B25" s="2"/>
      <c r="C25" s="3" t="s">
        <v>17</v>
      </c>
      <c r="D25" s="7">
        <v>1650941</v>
      </c>
    </row>
    <row r="26" spans="1:4" ht="27" x14ac:dyDescent="0.25">
      <c r="A26" s="2"/>
      <c r="B26" s="2"/>
      <c r="C26" s="3" t="s">
        <v>18</v>
      </c>
      <c r="D26" s="7">
        <v>1650941</v>
      </c>
    </row>
    <row r="27" spans="1:4" ht="40.5" x14ac:dyDescent="0.25">
      <c r="A27" s="2"/>
      <c r="B27" s="5" t="s">
        <v>21</v>
      </c>
      <c r="C27" s="3" t="s">
        <v>22</v>
      </c>
      <c r="D27" s="7">
        <v>22953</v>
      </c>
    </row>
    <row r="28" spans="1:4" ht="13.5" x14ac:dyDescent="0.25">
      <c r="A28" s="2"/>
      <c r="B28" s="2"/>
      <c r="C28" s="3" t="s">
        <v>12</v>
      </c>
      <c r="D28" s="3"/>
    </row>
    <row r="29" spans="1:4" ht="13.5" x14ac:dyDescent="0.25">
      <c r="A29" s="2"/>
      <c r="B29" s="2"/>
      <c r="C29" s="8" t="s">
        <v>6</v>
      </c>
      <c r="D29" s="9">
        <v>22953</v>
      </c>
    </row>
    <row r="30" spans="1:4" ht="27" x14ac:dyDescent="0.25">
      <c r="A30" s="2"/>
      <c r="B30" s="2"/>
      <c r="C30" s="3" t="s">
        <v>13</v>
      </c>
      <c r="D30" s="3"/>
    </row>
    <row r="31" spans="1:4" ht="13.5" x14ac:dyDescent="0.25">
      <c r="A31" s="2"/>
      <c r="B31" s="2"/>
      <c r="C31" s="3" t="s">
        <v>14</v>
      </c>
      <c r="D31" s="7">
        <v>22953</v>
      </c>
    </row>
    <row r="32" spans="1:4" ht="13.5" x14ac:dyDescent="0.25">
      <c r="A32" s="2"/>
      <c r="B32" s="2"/>
      <c r="C32" s="3" t="s">
        <v>15</v>
      </c>
      <c r="D32" s="7">
        <v>22953</v>
      </c>
    </row>
    <row r="33" spans="1:4" ht="13.5" x14ac:dyDescent="0.25">
      <c r="A33" s="2"/>
      <c r="B33" s="2"/>
      <c r="C33" s="3" t="s">
        <v>23</v>
      </c>
      <c r="D33" s="7">
        <v>16554.599999999999</v>
      </c>
    </row>
    <row r="34" spans="1:4" ht="13.5" x14ac:dyDescent="0.25">
      <c r="A34" s="2"/>
      <c r="B34" s="2"/>
      <c r="C34" s="3" t="s">
        <v>24</v>
      </c>
      <c r="D34" s="7">
        <v>16554.599999999999</v>
      </c>
    </row>
    <row r="35" spans="1:4" ht="13.5" x14ac:dyDescent="0.25">
      <c r="A35" s="2"/>
      <c r="B35" s="2"/>
      <c r="C35" s="3" t="s">
        <v>25</v>
      </c>
      <c r="D35" s="7">
        <v>16554.599999999999</v>
      </c>
    </row>
    <row r="36" spans="1:4" ht="13.5" x14ac:dyDescent="0.25">
      <c r="A36" s="2"/>
      <c r="B36" s="2"/>
      <c r="C36" s="3" t="s">
        <v>26</v>
      </c>
      <c r="D36" s="7">
        <v>6398.4</v>
      </c>
    </row>
    <row r="37" spans="1:4" ht="13.5" x14ac:dyDescent="0.25">
      <c r="A37" s="2"/>
      <c r="B37" s="2"/>
      <c r="C37" s="3" t="s">
        <v>27</v>
      </c>
      <c r="D37" s="7">
        <v>6398.4</v>
      </c>
    </row>
    <row r="38" spans="1:4" ht="13.5" x14ac:dyDescent="0.25">
      <c r="A38" s="2"/>
      <c r="B38" s="2"/>
      <c r="C38" s="3" t="s">
        <v>28</v>
      </c>
      <c r="D38" s="7">
        <v>2777</v>
      </c>
    </row>
    <row r="39" spans="1:4" ht="13.5" x14ac:dyDescent="0.25">
      <c r="A39" s="2"/>
      <c r="B39" s="2"/>
      <c r="C39" s="3" t="s">
        <v>29</v>
      </c>
      <c r="D39" s="7">
        <v>2810.4</v>
      </c>
    </row>
    <row r="40" spans="1:4" ht="13.5" x14ac:dyDescent="0.25">
      <c r="A40" s="2"/>
      <c r="B40" s="2"/>
      <c r="C40" s="3" t="s">
        <v>30</v>
      </c>
      <c r="D40" s="7">
        <v>811</v>
      </c>
    </row>
    <row r="41" spans="1:4" ht="13.5" x14ac:dyDescent="0.25">
      <c r="A41" s="2"/>
      <c r="B41" s="5" t="s">
        <v>31</v>
      </c>
      <c r="C41" s="3" t="s">
        <v>32</v>
      </c>
      <c r="D41" s="7">
        <v>1948700.1</v>
      </c>
    </row>
    <row r="42" spans="1:4" ht="13.5" x14ac:dyDescent="0.25">
      <c r="A42" s="2"/>
      <c r="B42" s="2"/>
      <c r="C42" s="3" t="s">
        <v>12</v>
      </c>
      <c r="D42" s="3"/>
    </row>
    <row r="43" spans="1:4" ht="13.5" x14ac:dyDescent="0.25">
      <c r="A43" s="2"/>
      <c r="B43" s="2"/>
      <c r="C43" s="8" t="s">
        <v>6</v>
      </c>
      <c r="D43" s="9">
        <v>1948700.1</v>
      </c>
    </row>
    <row r="44" spans="1:4" ht="27" x14ac:dyDescent="0.25">
      <c r="A44" s="2"/>
      <c r="B44" s="2"/>
      <c r="C44" s="3" t="s">
        <v>13</v>
      </c>
      <c r="D44" s="3"/>
    </row>
    <row r="45" spans="1:4" ht="13.5" x14ac:dyDescent="0.25">
      <c r="A45" s="2"/>
      <c r="B45" s="2"/>
      <c r="C45" s="3" t="s">
        <v>14</v>
      </c>
      <c r="D45" s="7">
        <v>1948700.1</v>
      </c>
    </row>
    <row r="46" spans="1:4" ht="13.5" x14ac:dyDescent="0.25">
      <c r="A46" s="2"/>
      <c r="B46" s="2"/>
      <c r="C46" s="3" t="s">
        <v>15</v>
      </c>
      <c r="D46" s="7">
        <v>1948700.1</v>
      </c>
    </row>
    <row r="47" spans="1:4" ht="13.5" x14ac:dyDescent="0.25">
      <c r="A47" s="2"/>
      <c r="B47" s="2"/>
      <c r="C47" s="3" t="s">
        <v>23</v>
      </c>
      <c r="D47" s="7">
        <v>81626.600000000006</v>
      </c>
    </row>
    <row r="48" spans="1:4" ht="13.5" x14ac:dyDescent="0.25">
      <c r="A48" s="2"/>
      <c r="B48" s="2"/>
      <c r="C48" s="3" t="s">
        <v>24</v>
      </c>
      <c r="D48" s="7">
        <v>81626.600000000006</v>
      </c>
    </row>
    <row r="49" spans="1:4" ht="13.5" x14ac:dyDescent="0.25">
      <c r="A49" s="2"/>
      <c r="B49" s="2"/>
      <c r="C49" s="3" t="s">
        <v>25</v>
      </c>
      <c r="D49" s="7">
        <v>81626.600000000006</v>
      </c>
    </row>
    <row r="50" spans="1:4" ht="13.5" x14ac:dyDescent="0.25">
      <c r="A50" s="2"/>
      <c r="B50" s="2"/>
      <c r="C50" s="3" t="s">
        <v>26</v>
      </c>
      <c r="D50" s="7">
        <v>1861335.2</v>
      </c>
    </row>
    <row r="51" spans="1:4" ht="13.5" x14ac:dyDescent="0.25">
      <c r="A51" s="2"/>
      <c r="B51" s="2"/>
      <c r="C51" s="3" t="s">
        <v>33</v>
      </c>
      <c r="D51" s="7">
        <v>956.3</v>
      </c>
    </row>
    <row r="52" spans="1:4" ht="13.5" x14ac:dyDescent="0.25">
      <c r="A52" s="2"/>
      <c r="B52" s="2"/>
      <c r="C52" s="3" t="s">
        <v>34</v>
      </c>
      <c r="D52" s="7">
        <v>956.3</v>
      </c>
    </row>
    <row r="53" spans="1:4" ht="13.5" x14ac:dyDescent="0.25">
      <c r="A53" s="2"/>
      <c r="B53" s="2"/>
      <c r="C53" s="3" t="s">
        <v>27</v>
      </c>
      <c r="D53" s="7">
        <v>192040.1</v>
      </c>
    </row>
    <row r="54" spans="1:4" ht="13.5" x14ac:dyDescent="0.25">
      <c r="A54" s="2"/>
      <c r="B54" s="2"/>
      <c r="C54" s="3" t="s">
        <v>28</v>
      </c>
      <c r="D54" s="7">
        <v>1912.8</v>
      </c>
    </row>
    <row r="55" spans="1:4" ht="13.5" x14ac:dyDescent="0.25">
      <c r="A55" s="2"/>
      <c r="B55" s="2"/>
      <c r="C55" s="3" t="s">
        <v>29</v>
      </c>
      <c r="D55" s="7">
        <v>180563.6</v>
      </c>
    </row>
    <row r="56" spans="1:4" ht="13.5" x14ac:dyDescent="0.25">
      <c r="A56" s="2"/>
      <c r="B56" s="2"/>
      <c r="C56" s="3" t="s">
        <v>35</v>
      </c>
      <c r="D56" s="7">
        <v>1530.2</v>
      </c>
    </row>
    <row r="57" spans="1:4" ht="13.5" x14ac:dyDescent="0.25">
      <c r="A57" s="2"/>
      <c r="B57" s="2"/>
      <c r="C57" s="3" t="s">
        <v>30</v>
      </c>
      <c r="D57" s="7">
        <v>8033.5</v>
      </c>
    </row>
    <row r="58" spans="1:4" ht="13.5" x14ac:dyDescent="0.25">
      <c r="A58" s="2"/>
      <c r="B58" s="2"/>
      <c r="C58" s="3" t="s">
        <v>36</v>
      </c>
      <c r="D58" s="7">
        <v>1583604</v>
      </c>
    </row>
    <row r="59" spans="1:4" ht="13.5" x14ac:dyDescent="0.25">
      <c r="A59" s="2"/>
      <c r="B59" s="2"/>
      <c r="C59" s="3" t="s">
        <v>37</v>
      </c>
      <c r="D59" s="7">
        <v>1583604</v>
      </c>
    </row>
    <row r="60" spans="1:4" ht="13.5" x14ac:dyDescent="0.25">
      <c r="A60" s="2"/>
      <c r="B60" s="2"/>
      <c r="C60" s="3" t="s">
        <v>38</v>
      </c>
      <c r="D60" s="7">
        <v>84734.8</v>
      </c>
    </row>
    <row r="61" spans="1:4" ht="13.5" x14ac:dyDescent="0.25">
      <c r="A61" s="2"/>
      <c r="B61" s="2"/>
      <c r="C61" s="3" t="s">
        <v>39</v>
      </c>
      <c r="D61" s="7">
        <v>573.79999999999995</v>
      </c>
    </row>
    <row r="62" spans="1:4" ht="13.5" x14ac:dyDescent="0.25">
      <c r="A62" s="2"/>
      <c r="B62" s="2"/>
      <c r="C62" s="3" t="s">
        <v>40</v>
      </c>
      <c r="D62" s="7">
        <v>1912.8</v>
      </c>
    </row>
    <row r="63" spans="1:4" ht="13.5" x14ac:dyDescent="0.25">
      <c r="A63" s="2"/>
      <c r="B63" s="2"/>
      <c r="C63" s="3" t="s">
        <v>41</v>
      </c>
      <c r="D63" s="7">
        <v>82248.2</v>
      </c>
    </row>
    <row r="64" spans="1:4" ht="13.5" x14ac:dyDescent="0.25">
      <c r="A64" s="2"/>
      <c r="B64" s="2"/>
      <c r="C64" s="3" t="s">
        <v>42</v>
      </c>
      <c r="D64" s="7">
        <v>5738.3</v>
      </c>
    </row>
    <row r="65" spans="1:4" ht="13.5" x14ac:dyDescent="0.25">
      <c r="A65" s="2"/>
      <c r="B65" s="2"/>
      <c r="C65" s="3" t="s">
        <v>43</v>
      </c>
      <c r="D65" s="7">
        <v>5738.3</v>
      </c>
    </row>
    <row r="66" spans="1:4" ht="40.5" x14ac:dyDescent="0.25">
      <c r="A66" s="2"/>
      <c r="B66" s="5" t="s">
        <v>44</v>
      </c>
      <c r="C66" s="3" t="s">
        <v>45</v>
      </c>
      <c r="D66" s="7">
        <v>248485.4</v>
      </c>
    </row>
    <row r="67" spans="1:4" ht="13.5" x14ac:dyDescent="0.25">
      <c r="A67" s="2"/>
      <c r="B67" s="2"/>
      <c r="C67" s="3" t="s">
        <v>12</v>
      </c>
      <c r="D67" s="3"/>
    </row>
    <row r="68" spans="1:4" ht="13.5" x14ac:dyDescent="0.25">
      <c r="A68" s="2"/>
      <c r="B68" s="2"/>
      <c r="C68" s="8" t="s">
        <v>6</v>
      </c>
      <c r="D68" s="9">
        <v>248485.4</v>
      </c>
    </row>
    <row r="69" spans="1:4" ht="27" x14ac:dyDescent="0.25">
      <c r="A69" s="2"/>
      <c r="B69" s="2"/>
      <c r="C69" s="3" t="s">
        <v>13</v>
      </c>
      <c r="D69" s="3"/>
    </row>
    <row r="70" spans="1:4" ht="13.5" x14ac:dyDescent="0.25">
      <c r="A70" s="2"/>
      <c r="B70" s="2"/>
      <c r="C70" s="3" t="s">
        <v>14</v>
      </c>
      <c r="D70" s="7">
        <v>248485.4</v>
      </c>
    </row>
    <row r="71" spans="1:4" ht="13.5" x14ac:dyDescent="0.25">
      <c r="A71" s="2"/>
      <c r="B71" s="2"/>
      <c r="C71" s="3" t="s">
        <v>15</v>
      </c>
      <c r="D71" s="7">
        <v>248485.4</v>
      </c>
    </row>
    <row r="72" spans="1:4" ht="13.5" x14ac:dyDescent="0.25">
      <c r="A72" s="2"/>
      <c r="B72" s="2"/>
      <c r="C72" s="3" t="s">
        <v>23</v>
      </c>
      <c r="D72" s="7">
        <v>93456.9</v>
      </c>
    </row>
    <row r="73" spans="1:4" ht="13.5" x14ac:dyDescent="0.25">
      <c r="A73" s="2"/>
      <c r="B73" s="2"/>
      <c r="C73" s="3" t="s">
        <v>24</v>
      </c>
      <c r="D73" s="7">
        <v>93456.9</v>
      </c>
    </row>
    <row r="74" spans="1:4" ht="13.5" x14ac:dyDescent="0.25">
      <c r="A74" s="2"/>
      <c r="B74" s="2"/>
      <c r="C74" s="3" t="s">
        <v>25</v>
      </c>
      <c r="D74" s="7">
        <v>93456.9</v>
      </c>
    </row>
    <row r="75" spans="1:4" ht="13.5" x14ac:dyDescent="0.25">
      <c r="A75" s="2"/>
      <c r="B75" s="2"/>
      <c r="C75" s="3" t="s">
        <v>26</v>
      </c>
      <c r="D75" s="7">
        <v>154913.79999999999</v>
      </c>
    </row>
    <row r="76" spans="1:4" ht="13.5" x14ac:dyDescent="0.25">
      <c r="A76" s="2"/>
      <c r="B76" s="2"/>
      <c r="C76" s="3" t="s">
        <v>46</v>
      </c>
      <c r="D76" s="7">
        <v>3825.5</v>
      </c>
    </row>
    <row r="77" spans="1:4" ht="13.5" x14ac:dyDescent="0.25">
      <c r="A77" s="2"/>
      <c r="B77" s="2"/>
      <c r="C77" s="3" t="s">
        <v>47</v>
      </c>
      <c r="D77" s="7">
        <v>765.1</v>
      </c>
    </row>
    <row r="78" spans="1:4" ht="13.5" x14ac:dyDescent="0.25">
      <c r="A78" s="2"/>
      <c r="B78" s="2"/>
      <c r="C78" s="3" t="s">
        <v>48</v>
      </c>
      <c r="D78" s="7">
        <v>3060.4</v>
      </c>
    </row>
    <row r="79" spans="1:4" ht="13.5" x14ac:dyDescent="0.25">
      <c r="A79" s="2"/>
      <c r="B79" s="2"/>
      <c r="C79" s="3" t="s">
        <v>33</v>
      </c>
      <c r="D79" s="7">
        <v>5738.3</v>
      </c>
    </row>
    <row r="80" spans="1:4" ht="13.5" x14ac:dyDescent="0.25">
      <c r="A80" s="2"/>
      <c r="B80" s="2"/>
      <c r="C80" s="3" t="s">
        <v>34</v>
      </c>
      <c r="D80" s="7">
        <v>5738.3</v>
      </c>
    </row>
    <row r="81" spans="1:4" ht="13.5" x14ac:dyDescent="0.25">
      <c r="A81" s="2"/>
      <c r="B81" s="2"/>
      <c r="C81" s="3" t="s">
        <v>27</v>
      </c>
      <c r="D81" s="7">
        <v>111800.5</v>
      </c>
    </row>
    <row r="82" spans="1:4" ht="13.5" x14ac:dyDescent="0.25">
      <c r="A82" s="2"/>
      <c r="B82" s="2"/>
      <c r="C82" s="3" t="s">
        <v>28</v>
      </c>
      <c r="D82" s="7">
        <v>3443.2</v>
      </c>
    </row>
    <row r="83" spans="1:4" ht="13.5" x14ac:dyDescent="0.25">
      <c r="A83" s="2"/>
      <c r="B83" s="2"/>
      <c r="C83" s="3" t="s">
        <v>29</v>
      </c>
      <c r="D83" s="7">
        <v>573.79999999999995</v>
      </c>
    </row>
    <row r="84" spans="1:4" ht="13.5" x14ac:dyDescent="0.25">
      <c r="A84" s="2"/>
      <c r="B84" s="2"/>
      <c r="C84" s="3" t="s">
        <v>35</v>
      </c>
      <c r="D84" s="7">
        <v>7077.2</v>
      </c>
    </row>
    <row r="85" spans="1:4" ht="13.5" x14ac:dyDescent="0.25">
      <c r="A85" s="2"/>
      <c r="B85" s="2"/>
      <c r="C85" s="3" t="s">
        <v>30</v>
      </c>
      <c r="D85" s="7">
        <v>100706.3</v>
      </c>
    </row>
    <row r="86" spans="1:4" ht="13.5" x14ac:dyDescent="0.25">
      <c r="A86" s="2"/>
      <c r="B86" s="2"/>
      <c r="C86" s="3" t="s">
        <v>38</v>
      </c>
      <c r="D86" s="7">
        <v>33549.5</v>
      </c>
    </row>
    <row r="87" spans="1:4" ht="13.5" x14ac:dyDescent="0.25">
      <c r="A87" s="2"/>
      <c r="B87" s="2"/>
      <c r="C87" s="3" t="s">
        <v>39</v>
      </c>
      <c r="D87" s="7">
        <v>382.5</v>
      </c>
    </row>
    <row r="88" spans="1:4" ht="13.5" x14ac:dyDescent="0.25">
      <c r="A88" s="2"/>
      <c r="B88" s="2"/>
      <c r="C88" s="3" t="s">
        <v>49</v>
      </c>
      <c r="D88" s="7">
        <v>13389.2</v>
      </c>
    </row>
    <row r="89" spans="1:4" ht="13.5" x14ac:dyDescent="0.25">
      <c r="A89" s="2"/>
      <c r="B89" s="2"/>
      <c r="C89" s="3" t="s">
        <v>41</v>
      </c>
      <c r="D89" s="7">
        <v>19777.8</v>
      </c>
    </row>
    <row r="90" spans="1:4" ht="13.5" x14ac:dyDescent="0.25">
      <c r="A90" s="2"/>
      <c r="B90" s="2"/>
      <c r="C90" s="3" t="s">
        <v>42</v>
      </c>
      <c r="D90" s="7">
        <v>114.7</v>
      </c>
    </row>
    <row r="91" spans="1:4" ht="13.5" x14ac:dyDescent="0.25">
      <c r="A91" s="2"/>
      <c r="B91" s="2"/>
      <c r="C91" s="3" t="s">
        <v>43</v>
      </c>
      <c r="D91" s="7">
        <v>114.7</v>
      </c>
    </row>
    <row r="92" spans="1:4" ht="54" x14ac:dyDescent="0.25">
      <c r="A92" s="2"/>
      <c r="B92" s="5" t="s">
        <v>50</v>
      </c>
      <c r="C92" s="3" t="s">
        <v>497</v>
      </c>
      <c r="D92" s="7">
        <v>127293.5</v>
      </c>
    </row>
    <row r="93" spans="1:4" ht="13.5" x14ac:dyDescent="0.25">
      <c r="A93" s="2"/>
      <c r="B93" s="2"/>
      <c r="C93" s="3" t="s">
        <v>12</v>
      </c>
      <c r="D93" s="3"/>
    </row>
    <row r="94" spans="1:4" ht="13.5" x14ac:dyDescent="0.25">
      <c r="A94" s="2"/>
      <c r="B94" s="2"/>
      <c r="C94" s="8" t="s">
        <v>6</v>
      </c>
      <c r="D94" s="9">
        <v>127293.5</v>
      </c>
    </row>
    <row r="95" spans="1:4" ht="27" x14ac:dyDescent="0.25">
      <c r="A95" s="2"/>
      <c r="B95" s="2"/>
      <c r="C95" s="3" t="s">
        <v>13</v>
      </c>
      <c r="D95" s="3"/>
    </row>
    <row r="96" spans="1:4" ht="13.5" x14ac:dyDescent="0.25">
      <c r="A96" s="2"/>
      <c r="B96" s="2"/>
      <c r="C96" s="3" t="s">
        <v>14</v>
      </c>
      <c r="D96" s="7">
        <v>127293.5</v>
      </c>
    </row>
    <row r="97" spans="1:4" ht="13.5" x14ac:dyDescent="0.25">
      <c r="A97" s="2"/>
      <c r="B97" s="2"/>
      <c r="C97" s="3" t="s">
        <v>15</v>
      </c>
      <c r="D97" s="7">
        <v>127293.5</v>
      </c>
    </row>
    <row r="98" spans="1:4" ht="13.5" x14ac:dyDescent="0.25">
      <c r="A98" s="2"/>
      <c r="B98" s="2"/>
      <c r="C98" s="3" t="s">
        <v>16</v>
      </c>
      <c r="D98" s="7">
        <v>127293.5</v>
      </c>
    </row>
    <row r="99" spans="1:4" ht="13.5" x14ac:dyDescent="0.25">
      <c r="A99" s="2"/>
      <c r="B99" s="2"/>
      <c r="C99" s="3" t="s">
        <v>51</v>
      </c>
      <c r="D99" s="7">
        <v>127293.5</v>
      </c>
    </row>
    <row r="100" spans="1:4" ht="13.5" x14ac:dyDescent="0.25">
      <c r="A100" s="2"/>
      <c r="B100" s="2"/>
      <c r="C100" s="3" t="s">
        <v>52</v>
      </c>
      <c r="D100" s="7">
        <v>127293.5</v>
      </c>
    </row>
    <row r="101" spans="1:4" ht="27" x14ac:dyDescent="0.25">
      <c r="A101" s="5" t="s">
        <v>53</v>
      </c>
      <c r="B101" s="2"/>
      <c r="C101" s="3" t="s">
        <v>54</v>
      </c>
      <c r="D101" s="7">
        <v>2254228.2000000002</v>
      </c>
    </row>
    <row r="102" spans="1:4" ht="13.5" x14ac:dyDescent="0.25">
      <c r="A102" s="2"/>
      <c r="B102" s="2"/>
      <c r="C102" s="3" t="s">
        <v>7</v>
      </c>
      <c r="D102" s="3"/>
    </row>
    <row r="103" spans="1:4" ht="27" x14ac:dyDescent="0.25">
      <c r="A103" s="2"/>
      <c r="B103" s="5" t="s">
        <v>10</v>
      </c>
      <c r="C103" s="3" t="s">
        <v>55</v>
      </c>
      <c r="D103" s="7">
        <v>1148786.2</v>
      </c>
    </row>
    <row r="104" spans="1:4" ht="13.5" x14ac:dyDescent="0.25">
      <c r="A104" s="2"/>
      <c r="B104" s="2"/>
      <c r="C104" s="3" t="s">
        <v>12</v>
      </c>
      <c r="D104" s="3"/>
    </row>
    <row r="105" spans="1:4" ht="13.5" x14ac:dyDescent="0.25">
      <c r="A105" s="2"/>
      <c r="B105" s="2"/>
      <c r="C105" s="8" t="s">
        <v>6</v>
      </c>
      <c r="D105" s="9">
        <v>1148786.2</v>
      </c>
    </row>
    <row r="106" spans="1:4" ht="27" x14ac:dyDescent="0.25">
      <c r="A106" s="2"/>
      <c r="B106" s="2"/>
      <c r="C106" s="3" t="s">
        <v>13</v>
      </c>
      <c r="D106" s="3"/>
    </row>
    <row r="107" spans="1:4" ht="13.5" x14ac:dyDescent="0.25">
      <c r="A107" s="2"/>
      <c r="B107" s="2"/>
      <c r="C107" s="3" t="s">
        <v>14</v>
      </c>
      <c r="D107" s="7">
        <v>1148786.2</v>
      </c>
    </row>
    <row r="108" spans="1:4" ht="13.5" x14ac:dyDescent="0.25">
      <c r="A108" s="2"/>
      <c r="B108" s="2"/>
      <c r="C108" s="3" t="s">
        <v>15</v>
      </c>
      <c r="D108" s="7">
        <v>1148786.2</v>
      </c>
    </row>
    <row r="109" spans="1:4" ht="13.5" x14ac:dyDescent="0.25">
      <c r="A109" s="2"/>
      <c r="B109" s="2"/>
      <c r="C109" s="3" t="s">
        <v>23</v>
      </c>
      <c r="D109" s="7">
        <v>1068495.3</v>
      </c>
    </row>
    <row r="110" spans="1:4" ht="13.5" x14ac:dyDescent="0.25">
      <c r="A110" s="2"/>
      <c r="B110" s="2"/>
      <c r="C110" s="3" t="s">
        <v>24</v>
      </c>
      <c r="D110" s="7">
        <v>1068495.3</v>
      </c>
    </row>
    <row r="111" spans="1:4" ht="13.5" x14ac:dyDescent="0.25">
      <c r="A111" s="2"/>
      <c r="B111" s="2"/>
      <c r="C111" s="3" t="s">
        <v>25</v>
      </c>
      <c r="D111" s="7">
        <v>926244.7</v>
      </c>
    </row>
    <row r="112" spans="1:4" ht="13.5" x14ac:dyDescent="0.25">
      <c r="A112" s="2"/>
      <c r="B112" s="2"/>
      <c r="C112" s="3" t="s">
        <v>56</v>
      </c>
      <c r="D112" s="7">
        <v>70802</v>
      </c>
    </row>
    <row r="113" spans="1:4" ht="27" x14ac:dyDescent="0.25">
      <c r="A113" s="2"/>
      <c r="B113" s="2"/>
      <c r="C113" s="3" t="s">
        <v>57</v>
      </c>
      <c r="D113" s="7">
        <v>71448.600000000006</v>
      </c>
    </row>
    <row r="114" spans="1:4" ht="13.5" x14ac:dyDescent="0.25">
      <c r="A114" s="2"/>
      <c r="B114" s="2"/>
      <c r="C114" s="3" t="s">
        <v>26</v>
      </c>
      <c r="D114" s="7">
        <v>79750.899999999994</v>
      </c>
    </row>
    <row r="115" spans="1:4" ht="13.5" x14ac:dyDescent="0.25">
      <c r="A115" s="2"/>
      <c r="B115" s="2"/>
      <c r="C115" s="3" t="s">
        <v>46</v>
      </c>
      <c r="D115" s="7">
        <v>25809.4</v>
      </c>
    </row>
    <row r="116" spans="1:4" ht="13.5" x14ac:dyDescent="0.25">
      <c r="A116" s="2"/>
      <c r="B116" s="2"/>
      <c r="C116" s="3" t="s">
        <v>47</v>
      </c>
      <c r="D116" s="7">
        <v>12859</v>
      </c>
    </row>
    <row r="117" spans="1:4" ht="13.5" x14ac:dyDescent="0.25">
      <c r="A117" s="2"/>
      <c r="B117" s="2"/>
      <c r="C117" s="3" t="s">
        <v>58</v>
      </c>
      <c r="D117" s="7">
        <v>2836.1</v>
      </c>
    </row>
    <row r="118" spans="1:4" ht="13.5" x14ac:dyDescent="0.25">
      <c r="A118" s="2"/>
      <c r="B118" s="2"/>
      <c r="C118" s="3" t="s">
        <v>59</v>
      </c>
      <c r="D118" s="7">
        <v>8672.6</v>
      </c>
    </row>
    <row r="119" spans="1:4" ht="13.5" x14ac:dyDescent="0.25">
      <c r="A119" s="2"/>
      <c r="B119" s="2"/>
      <c r="C119" s="3" t="s">
        <v>60</v>
      </c>
      <c r="D119" s="7">
        <v>80</v>
      </c>
    </row>
    <row r="120" spans="1:4" ht="13.5" x14ac:dyDescent="0.25">
      <c r="A120" s="2"/>
      <c r="B120" s="2"/>
      <c r="C120" s="3" t="s">
        <v>48</v>
      </c>
      <c r="D120" s="7">
        <v>1361.7</v>
      </c>
    </row>
    <row r="121" spans="1:4" ht="13.5" x14ac:dyDescent="0.25">
      <c r="A121" s="2"/>
      <c r="B121" s="2"/>
      <c r="C121" s="3" t="s">
        <v>33</v>
      </c>
      <c r="D121" s="7">
        <v>9432</v>
      </c>
    </row>
    <row r="122" spans="1:4" ht="13.5" x14ac:dyDescent="0.25">
      <c r="A122" s="2"/>
      <c r="B122" s="2"/>
      <c r="C122" s="3" t="s">
        <v>34</v>
      </c>
      <c r="D122" s="7">
        <v>4632</v>
      </c>
    </row>
    <row r="123" spans="1:4" ht="13.5" x14ac:dyDescent="0.25">
      <c r="A123" s="2"/>
      <c r="B123" s="2"/>
      <c r="C123" s="3" t="s">
        <v>61</v>
      </c>
      <c r="D123" s="7">
        <v>4800</v>
      </c>
    </row>
    <row r="124" spans="1:4" ht="13.5" x14ac:dyDescent="0.25">
      <c r="A124" s="2"/>
      <c r="B124" s="2"/>
      <c r="C124" s="3" t="s">
        <v>27</v>
      </c>
      <c r="D124" s="7">
        <v>37038.800000000003</v>
      </c>
    </row>
    <row r="125" spans="1:4" ht="13.5" x14ac:dyDescent="0.25">
      <c r="A125" s="2"/>
      <c r="B125" s="2"/>
      <c r="C125" s="3" t="s">
        <v>62</v>
      </c>
      <c r="D125" s="7">
        <v>21045.8</v>
      </c>
    </row>
    <row r="126" spans="1:4" ht="13.5" x14ac:dyDescent="0.25">
      <c r="A126" s="2"/>
      <c r="B126" s="2"/>
      <c r="C126" s="3" t="s">
        <v>63</v>
      </c>
      <c r="D126" s="7">
        <v>1068</v>
      </c>
    </row>
    <row r="127" spans="1:4" ht="13.5" x14ac:dyDescent="0.25">
      <c r="A127" s="2"/>
      <c r="B127" s="2"/>
      <c r="C127" s="3" t="s">
        <v>28</v>
      </c>
      <c r="D127" s="7">
        <v>500</v>
      </c>
    </row>
    <row r="128" spans="1:4" ht="13.5" x14ac:dyDescent="0.25">
      <c r="A128" s="2"/>
      <c r="B128" s="2"/>
      <c r="C128" s="3" t="s">
        <v>29</v>
      </c>
      <c r="D128" s="7">
        <v>4610</v>
      </c>
    </row>
    <row r="129" spans="1:4" ht="13.5" x14ac:dyDescent="0.25">
      <c r="A129" s="2"/>
      <c r="B129" s="2"/>
      <c r="C129" s="3" t="s">
        <v>35</v>
      </c>
      <c r="D129" s="7">
        <v>1500</v>
      </c>
    </row>
    <row r="130" spans="1:4" ht="13.5" x14ac:dyDescent="0.25">
      <c r="A130" s="2"/>
      <c r="B130" s="2"/>
      <c r="C130" s="3" t="s">
        <v>30</v>
      </c>
      <c r="D130" s="7">
        <v>8315</v>
      </c>
    </row>
    <row r="131" spans="1:4" ht="13.5" x14ac:dyDescent="0.25">
      <c r="A131" s="2"/>
      <c r="B131" s="2"/>
      <c r="C131" s="3" t="s">
        <v>64</v>
      </c>
      <c r="D131" s="7">
        <v>2600</v>
      </c>
    </row>
    <row r="132" spans="1:4" ht="13.5" x14ac:dyDescent="0.25">
      <c r="A132" s="2"/>
      <c r="B132" s="2"/>
      <c r="C132" s="3" t="s">
        <v>65</v>
      </c>
      <c r="D132" s="7">
        <v>1000</v>
      </c>
    </row>
    <row r="133" spans="1:4" ht="13.5" x14ac:dyDescent="0.25">
      <c r="A133" s="2"/>
      <c r="B133" s="2"/>
      <c r="C133" s="3" t="s">
        <v>66</v>
      </c>
      <c r="D133" s="7">
        <v>1600</v>
      </c>
    </row>
    <row r="134" spans="1:4" ht="13.5" x14ac:dyDescent="0.25">
      <c r="A134" s="2"/>
      <c r="B134" s="2"/>
      <c r="C134" s="3" t="s">
        <v>38</v>
      </c>
      <c r="D134" s="7">
        <v>4870.7</v>
      </c>
    </row>
    <row r="135" spans="1:4" ht="13.5" x14ac:dyDescent="0.25">
      <c r="A135" s="2"/>
      <c r="B135" s="2"/>
      <c r="C135" s="3" t="s">
        <v>39</v>
      </c>
      <c r="D135" s="7">
        <v>2793.2</v>
      </c>
    </row>
    <row r="136" spans="1:4" ht="13.5" x14ac:dyDescent="0.25">
      <c r="A136" s="2"/>
      <c r="B136" s="2"/>
      <c r="C136" s="3" t="s">
        <v>40</v>
      </c>
      <c r="D136" s="7">
        <v>1180</v>
      </c>
    </row>
    <row r="137" spans="1:4" ht="13.5" x14ac:dyDescent="0.25">
      <c r="A137" s="2"/>
      <c r="B137" s="2"/>
      <c r="C137" s="3" t="s">
        <v>49</v>
      </c>
      <c r="D137" s="7">
        <v>684.5</v>
      </c>
    </row>
    <row r="138" spans="1:4" ht="13.5" x14ac:dyDescent="0.25">
      <c r="A138" s="2"/>
      <c r="B138" s="2"/>
      <c r="C138" s="3" t="s">
        <v>41</v>
      </c>
      <c r="D138" s="7">
        <v>213</v>
      </c>
    </row>
    <row r="139" spans="1:4" ht="13.5" x14ac:dyDescent="0.25">
      <c r="A139" s="2"/>
      <c r="B139" s="2"/>
      <c r="C139" s="3" t="s">
        <v>42</v>
      </c>
      <c r="D139" s="7">
        <v>540</v>
      </c>
    </row>
    <row r="140" spans="1:4" ht="27" x14ac:dyDescent="0.25">
      <c r="A140" s="2"/>
      <c r="B140" s="2"/>
      <c r="C140" s="3" t="s">
        <v>67</v>
      </c>
      <c r="D140" s="7">
        <v>540</v>
      </c>
    </row>
    <row r="141" spans="1:4" ht="13.5" x14ac:dyDescent="0.25">
      <c r="A141" s="2"/>
      <c r="B141" s="5" t="s">
        <v>68</v>
      </c>
      <c r="C141" s="3" t="s">
        <v>69</v>
      </c>
      <c r="D141" s="7">
        <v>105442</v>
      </c>
    </row>
    <row r="142" spans="1:4" ht="13.5" x14ac:dyDescent="0.25">
      <c r="A142" s="2"/>
      <c r="B142" s="2"/>
      <c r="C142" s="3" t="s">
        <v>12</v>
      </c>
      <c r="D142" s="3"/>
    </row>
    <row r="143" spans="1:4" ht="13.5" x14ac:dyDescent="0.25">
      <c r="A143" s="2"/>
      <c r="B143" s="2"/>
      <c r="C143" s="8" t="s">
        <v>6</v>
      </c>
      <c r="D143" s="9">
        <v>105442</v>
      </c>
    </row>
    <row r="144" spans="1:4" ht="27" x14ac:dyDescent="0.25">
      <c r="A144" s="2"/>
      <c r="B144" s="2"/>
      <c r="C144" s="3" t="s">
        <v>13</v>
      </c>
      <c r="D144" s="3"/>
    </row>
    <row r="145" spans="1:4" ht="13.5" x14ac:dyDescent="0.25">
      <c r="A145" s="2"/>
      <c r="B145" s="2"/>
      <c r="C145" s="3" t="s">
        <v>14</v>
      </c>
      <c r="D145" s="7">
        <v>105442</v>
      </c>
    </row>
    <row r="146" spans="1:4" ht="13.5" x14ac:dyDescent="0.25">
      <c r="A146" s="2"/>
      <c r="B146" s="2"/>
      <c r="C146" s="3" t="s">
        <v>15</v>
      </c>
      <c r="D146" s="7">
        <v>105442</v>
      </c>
    </row>
    <row r="147" spans="1:4" ht="13.5" x14ac:dyDescent="0.25">
      <c r="A147" s="2"/>
      <c r="B147" s="2"/>
      <c r="C147" s="3" t="s">
        <v>23</v>
      </c>
      <c r="D147" s="7">
        <v>101103.8</v>
      </c>
    </row>
    <row r="148" spans="1:4" ht="13.5" x14ac:dyDescent="0.25">
      <c r="A148" s="2"/>
      <c r="B148" s="2"/>
      <c r="C148" s="3" t="s">
        <v>24</v>
      </c>
      <c r="D148" s="7">
        <v>101103.8</v>
      </c>
    </row>
    <row r="149" spans="1:4" ht="13.5" x14ac:dyDescent="0.25">
      <c r="A149" s="2"/>
      <c r="B149" s="2"/>
      <c r="C149" s="3" t="s">
        <v>25</v>
      </c>
      <c r="D149" s="7">
        <v>89510.1</v>
      </c>
    </row>
    <row r="150" spans="1:4" ht="13.5" x14ac:dyDescent="0.25">
      <c r="A150" s="2"/>
      <c r="B150" s="2"/>
      <c r="C150" s="3" t="s">
        <v>56</v>
      </c>
      <c r="D150" s="7">
        <v>11593.7</v>
      </c>
    </row>
    <row r="151" spans="1:4" ht="13.5" x14ac:dyDescent="0.25">
      <c r="A151" s="2"/>
      <c r="B151" s="2"/>
      <c r="C151" s="3" t="s">
        <v>26</v>
      </c>
      <c r="D151" s="7">
        <v>4338.2</v>
      </c>
    </row>
    <row r="152" spans="1:4" ht="13.5" x14ac:dyDescent="0.25">
      <c r="A152" s="2"/>
      <c r="B152" s="2"/>
      <c r="C152" s="3" t="s">
        <v>46</v>
      </c>
      <c r="D152" s="7">
        <v>3026.2</v>
      </c>
    </row>
    <row r="153" spans="1:4" ht="13.5" x14ac:dyDescent="0.25">
      <c r="A153" s="2"/>
      <c r="B153" s="2"/>
      <c r="C153" s="3" t="s">
        <v>47</v>
      </c>
      <c r="D153" s="7">
        <v>2431.1999999999998</v>
      </c>
    </row>
    <row r="154" spans="1:4" ht="13.5" x14ac:dyDescent="0.25">
      <c r="A154" s="2"/>
      <c r="B154" s="2"/>
      <c r="C154" s="3" t="s">
        <v>58</v>
      </c>
      <c r="D154" s="7">
        <v>95</v>
      </c>
    </row>
    <row r="155" spans="1:4" ht="13.5" x14ac:dyDescent="0.25">
      <c r="A155" s="2"/>
      <c r="B155" s="2"/>
      <c r="C155" s="3" t="s">
        <v>59</v>
      </c>
      <c r="D155" s="7">
        <v>500</v>
      </c>
    </row>
    <row r="156" spans="1:4" ht="13.5" x14ac:dyDescent="0.25">
      <c r="A156" s="2"/>
      <c r="B156" s="2"/>
      <c r="C156" s="3" t="s">
        <v>33</v>
      </c>
      <c r="D156" s="7">
        <v>700</v>
      </c>
    </row>
    <row r="157" spans="1:4" ht="13.5" x14ac:dyDescent="0.25">
      <c r="A157" s="2"/>
      <c r="B157" s="2"/>
      <c r="C157" s="3" t="s">
        <v>34</v>
      </c>
      <c r="D157" s="7">
        <v>700</v>
      </c>
    </row>
    <row r="158" spans="1:4" ht="13.5" x14ac:dyDescent="0.25">
      <c r="A158" s="2"/>
      <c r="B158" s="2"/>
      <c r="C158" s="3" t="s">
        <v>27</v>
      </c>
      <c r="D158" s="7">
        <v>262</v>
      </c>
    </row>
    <row r="159" spans="1:4" ht="13.5" x14ac:dyDescent="0.25">
      <c r="A159" s="2"/>
      <c r="B159" s="2"/>
      <c r="C159" s="3" t="s">
        <v>62</v>
      </c>
      <c r="D159" s="7">
        <v>162</v>
      </c>
    </row>
    <row r="160" spans="1:4" ht="13.5" x14ac:dyDescent="0.25">
      <c r="A160" s="2"/>
      <c r="B160" s="2"/>
      <c r="C160" s="3" t="s">
        <v>35</v>
      </c>
      <c r="D160" s="7">
        <v>100</v>
      </c>
    </row>
    <row r="161" spans="1:4" ht="13.5" x14ac:dyDescent="0.25">
      <c r="A161" s="2"/>
      <c r="B161" s="2"/>
      <c r="C161" s="3" t="s">
        <v>64</v>
      </c>
      <c r="D161" s="7">
        <v>100</v>
      </c>
    </row>
    <row r="162" spans="1:4" ht="13.5" x14ac:dyDescent="0.25">
      <c r="A162" s="2"/>
      <c r="B162" s="2"/>
      <c r="C162" s="3" t="s">
        <v>66</v>
      </c>
      <c r="D162" s="7">
        <v>100</v>
      </c>
    </row>
    <row r="163" spans="1:4" ht="13.5" x14ac:dyDescent="0.25">
      <c r="A163" s="2"/>
      <c r="B163" s="2"/>
      <c r="C163" s="3" t="s">
        <v>38</v>
      </c>
      <c r="D163" s="7">
        <v>250</v>
      </c>
    </row>
    <row r="164" spans="1:4" ht="13.5" x14ac:dyDescent="0.25">
      <c r="A164" s="2"/>
      <c r="B164" s="2"/>
      <c r="C164" s="3" t="s">
        <v>39</v>
      </c>
      <c r="D164" s="7">
        <v>150</v>
      </c>
    </row>
    <row r="165" spans="1:4" ht="13.5" x14ac:dyDescent="0.25">
      <c r="A165" s="2"/>
      <c r="B165" s="2"/>
      <c r="C165" s="3" t="s">
        <v>49</v>
      </c>
      <c r="D165" s="7">
        <v>100</v>
      </c>
    </row>
    <row r="166" spans="1:4" ht="27" x14ac:dyDescent="0.25">
      <c r="A166" s="2"/>
      <c r="B166" s="5" t="s">
        <v>70</v>
      </c>
      <c r="C166" s="3" t="s">
        <v>498</v>
      </c>
      <c r="D166" s="7">
        <v>1000000</v>
      </c>
    </row>
    <row r="167" spans="1:4" ht="13.5" x14ac:dyDescent="0.25">
      <c r="A167" s="2"/>
      <c r="B167" s="2"/>
      <c r="C167" s="3" t="s">
        <v>12</v>
      </c>
      <c r="D167" s="3"/>
    </row>
    <row r="168" spans="1:4" ht="13.5" x14ac:dyDescent="0.25">
      <c r="A168" s="2"/>
      <c r="B168" s="2"/>
      <c r="C168" s="8" t="s">
        <v>499</v>
      </c>
      <c r="D168" s="9">
        <v>1000000</v>
      </c>
    </row>
    <row r="169" spans="1:4" ht="27" x14ac:dyDescent="0.25">
      <c r="A169" s="2"/>
      <c r="B169" s="2"/>
      <c r="C169" s="3" t="s">
        <v>13</v>
      </c>
      <c r="D169" s="3"/>
    </row>
    <row r="170" spans="1:4" ht="13.5" x14ac:dyDescent="0.25">
      <c r="A170" s="2"/>
      <c r="B170" s="2"/>
      <c r="C170" s="3" t="s">
        <v>14</v>
      </c>
      <c r="D170" s="7">
        <v>1000000</v>
      </c>
    </row>
    <row r="171" spans="1:4" ht="13.5" x14ac:dyDescent="0.25">
      <c r="A171" s="2"/>
      <c r="B171" s="2"/>
      <c r="C171" s="3" t="s">
        <v>15</v>
      </c>
      <c r="D171" s="7">
        <v>1000000</v>
      </c>
    </row>
    <row r="172" spans="1:4" ht="13.5" x14ac:dyDescent="0.25">
      <c r="A172" s="2"/>
      <c r="B172" s="2"/>
      <c r="C172" s="3" t="s">
        <v>26</v>
      </c>
      <c r="D172" s="7">
        <v>1000000</v>
      </c>
    </row>
    <row r="173" spans="1:4" ht="13.5" x14ac:dyDescent="0.25">
      <c r="A173" s="2"/>
      <c r="B173" s="2"/>
      <c r="C173" s="3" t="s">
        <v>27</v>
      </c>
      <c r="D173" s="7">
        <v>1000000</v>
      </c>
    </row>
    <row r="174" spans="1:4" ht="13.5" x14ac:dyDescent="0.25">
      <c r="A174" s="2"/>
      <c r="B174" s="2"/>
      <c r="C174" s="3" t="s">
        <v>30</v>
      </c>
      <c r="D174" s="7">
        <v>1000000</v>
      </c>
    </row>
    <row r="175" spans="1:4" ht="13.5" x14ac:dyDescent="0.25">
      <c r="A175" s="5" t="s">
        <v>71</v>
      </c>
      <c r="B175" s="2"/>
      <c r="C175" s="3" t="s">
        <v>72</v>
      </c>
      <c r="D175" s="7">
        <v>685960.9</v>
      </c>
    </row>
    <row r="176" spans="1:4" ht="13.5" x14ac:dyDescent="0.25">
      <c r="A176" s="2"/>
      <c r="B176" s="2"/>
      <c r="C176" s="3" t="s">
        <v>7</v>
      </c>
      <c r="D176" s="3"/>
    </row>
    <row r="177" spans="1:4" ht="13.5" x14ac:dyDescent="0.25">
      <c r="A177" s="2"/>
      <c r="B177" s="5" t="s">
        <v>73</v>
      </c>
      <c r="C177" s="3" t="s">
        <v>74</v>
      </c>
      <c r="D177" s="7">
        <v>685960.9</v>
      </c>
    </row>
    <row r="178" spans="1:4" ht="13.5" x14ac:dyDescent="0.25">
      <c r="A178" s="2"/>
      <c r="B178" s="2"/>
      <c r="C178" s="3" t="s">
        <v>12</v>
      </c>
      <c r="D178" s="3"/>
    </row>
    <row r="179" spans="1:4" ht="13.5" x14ac:dyDescent="0.25">
      <c r="A179" s="2"/>
      <c r="B179" s="2"/>
      <c r="C179" s="8" t="s">
        <v>6</v>
      </c>
      <c r="D179" s="9">
        <v>685960.9</v>
      </c>
    </row>
    <row r="180" spans="1:4" ht="27" x14ac:dyDescent="0.25">
      <c r="A180" s="2"/>
      <c r="B180" s="2"/>
      <c r="C180" s="3" t="s">
        <v>13</v>
      </c>
      <c r="D180" s="3"/>
    </row>
    <row r="181" spans="1:4" ht="13.5" x14ac:dyDescent="0.25">
      <c r="A181" s="2"/>
      <c r="B181" s="2"/>
      <c r="C181" s="3" t="s">
        <v>14</v>
      </c>
      <c r="D181" s="7">
        <v>685960.9</v>
      </c>
    </row>
    <row r="182" spans="1:4" ht="13.5" x14ac:dyDescent="0.25">
      <c r="A182" s="2"/>
      <c r="B182" s="2"/>
      <c r="C182" s="3" t="s">
        <v>15</v>
      </c>
      <c r="D182" s="7">
        <v>685960.9</v>
      </c>
    </row>
    <row r="183" spans="1:4" ht="13.5" x14ac:dyDescent="0.25">
      <c r="A183" s="2"/>
      <c r="B183" s="2"/>
      <c r="C183" s="3" t="s">
        <v>16</v>
      </c>
      <c r="D183" s="7">
        <v>685960.9</v>
      </c>
    </row>
    <row r="184" spans="1:4" ht="13.5" x14ac:dyDescent="0.25">
      <c r="A184" s="2"/>
      <c r="B184" s="2"/>
      <c r="C184" s="3" t="s">
        <v>51</v>
      </c>
      <c r="D184" s="7">
        <v>685960.9</v>
      </c>
    </row>
    <row r="185" spans="1:4" ht="13.5" x14ac:dyDescent="0.25">
      <c r="A185" s="2"/>
      <c r="B185" s="2"/>
      <c r="C185" s="3" t="s">
        <v>75</v>
      </c>
      <c r="D185" s="7">
        <v>685960.9</v>
      </c>
    </row>
    <row r="186" spans="1:4" ht="27" x14ac:dyDescent="0.25">
      <c r="A186" s="5" t="s">
        <v>76</v>
      </c>
      <c r="B186" s="2"/>
      <c r="C186" s="3" t="s">
        <v>77</v>
      </c>
      <c r="D186" s="7">
        <v>1112077.7</v>
      </c>
    </row>
    <row r="187" spans="1:4" ht="13.5" x14ac:dyDescent="0.25">
      <c r="A187" s="2"/>
      <c r="B187" s="2"/>
      <c r="C187" s="3" t="s">
        <v>7</v>
      </c>
      <c r="D187" s="3"/>
    </row>
    <row r="188" spans="1:4" ht="27" x14ac:dyDescent="0.25">
      <c r="A188" s="2"/>
      <c r="B188" s="5" t="s">
        <v>78</v>
      </c>
      <c r="C188" s="3" t="s">
        <v>79</v>
      </c>
      <c r="D188" s="7">
        <v>15452.2</v>
      </c>
    </row>
    <row r="189" spans="1:4" ht="13.5" x14ac:dyDescent="0.25">
      <c r="A189" s="2"/>
      <c r="B189" s="2"/>
      <c r="C189" s="3" t="s">
        <v>12</v>
      </c>
      <c r="D189" s="3"/>
    </row>
    <row r="190" spans="1:4" ht="13.5" x14ac:dyDescent="0.25">
      <c r="A190" s="2"/>
      <c r="B190" s="2"/>
      <c r="C190" s="8" t="s">
        <v>6</v>
      </c>
      <c r="D190" s="9">
        <v>15452.2</v>
      </c>
    </row>
    <row r="191" spans="1:4" ht="27" x14ac:dyDescent="0.25">
      <c r="A191" s="2"/>
      <c r="B191" s="2"/>
      <c r="C191" s="3" t="s">
        <v>13</v>
      </c>
      <c r="D191" s="3"/>
    </row>
    <row r="192" spans="1:4" ht="13.5" x14ac:dyDescent="0.25">
      <c r="A192" s="2"/>
      <c r="B192" s="2"/>
      <c r="C192" s="3" t="s">
        <v>14</v>
      </c>
      <c r="D192" s="7">
        <v>15452.2</v>
      </c>
    </row>
    <row r="193" spans="1:4" ht="13.5" x14ac:dyDescent="0.25">
      <c r="A193" s="2"/>
      <c r="B193" s="2"/>
      <c r="C193" s="3" t="s">
        <v>15</v>
      </c>
      <c r="D193" s="7">
        <v>15452.2</v>
      </c>
    </row>
    <row r="194" spans="1:4" ht="13.5" x14ac:dyDescent="0.25">
      <c r="A194" s="2"/>
      <c r="B194" s="2"/>
      <c r="C194" s="3" t="s">
        <v>42</v>
      </c>
      <c r="D194" s="7">
        <v>15452.2</v>
      </c>
    </row>
    <row r="195" spans="1:4" ht="13.5" x14ac:dyDescent="0.25">
      <c r="A195" s="2"/>
      <c r="B195" s="2"/>
      <c r="C195" s="3" t="s">
        <v>43</v>
      </c>
      <c r="D195" s="7">
        <v>15452.2</v>
      </c>
    </row>
    <row r="196" spans="1:4" ht="13.5" x14ac:dyDescent="0.25">
      <c r="A196" s="2"/>
      <c r="B196" s="5" t="s">
        <v>19</v>
      </c>
      <c r="C196" s="3" t="s">
        <v>80</v>
      </c>
      <c r="D196" s="7">
        <v>165088.70000000001</v>
      </c>
    </row>
    <row r="197" spans="1:4" ht="13.5" x14ac:dyDescent="0.25">
      <c r="A197" s="2"/>
      <c r="B197" s="2"/>
      <c r="C197" s="3" t="s">
        <v>12</v>
      </c>
      <c r="D197" s="3"/>
    </row>
    <row r="198" spans="1:4" ht="13.5" x14ac:dyDescent="0.25">
      <c r="A198" s="2"/>
      <c r="B198" s="2"/>
      <c r="C198" s="8" t="s">
        <v>6</v>
      </c>
      <c r="D198" s="9">
        <v>165088.70000000001</v>
      </c>
    </row>
    <row r="199" spans="1:4" ht="27" x14ac:dyDescent="0.25">
      <c r="A199" s="2"/>
      <c r="B199" s="2"/>
      <c r="C199" s="3" t="s">
        <v>13</v>
      </c>
      <c r="D199" s="3"/>
    </row>
    <row r="200" spans="1:4" ht="13.5" x14ac:dyDescent="0.25">
      <c r="A200" s="2"/>
      <c r="B200" s="2"/>
      <c r="C200" s="3" t="s">
        <v>14</v>
      </c>
      <c r="D200" s="7">
        <v>165088.70000000001</v>
      </c>
    </row>
    <row r="201" spans="1:4" ht="13.5" x14ac:dyDescent="0.25">
      <c r="A201" s="2"/>
      <c r="B201" s="2"/>
      <c r="C201" s="3" t="s">
        <v>15</v>
      </c>
      <c r="D201" s="7">
        <v>165088.70000000001</v>
      </c>
    </row>
    <row r="202" spans="1:4" ht="13.5" x14ac:dyDescent="0.25">
      <c r="A202" s="2"/>
      <c r="B202" s="2"/>
      <c r="C202" s="3" t="s">
        <v>16</v>
      </c>
      <c r="D202" s="7">
        <v>165088.70000000001</v>
      </c>
    </row>
    <row r="203" spans="1:4" ht="13.5" x14ac:dyDescent="0.25">
      <c r="A203" s="2"/>
      <c r="B203" s="2"/>
      <c r="C203" s="3" t="s">
        <v>17</v>
      </c>
      <c r="D203" s="7">
        <v>165088.70000000001</v>
      </c>
    </row>
    <row r="204" spans="1:4" ht="27" x14ac:dyDescent="0.25">
      <c r="A204" s="2"/>
      <c r="B204" s="2"/>
      <c r="C204" s="3" t="s">
        <v>18</v>
      </c>
      <c r="D204" s="7">
        <v>165088.70000000001</v>
      </c>
    </row>
    <row r="205" spans="1:4" ht="13.5" x14ac:dyDescent="0.25">
      <c r="A205" s="2"/>
      <c r="B205" s="5" t="s">
        <v>70</v>
      </c>
      <c r="C205" s="3" t="s">
        <v>81</v>
      </c>
      <c r="D205" s="7">
        <v>61701</v>
      </c>
    </row>
    <row r="206" spans="1:4" ht="13.5" x14ac:dyDescent="0.25">
      <c r="A206" s="2"/>
      <c r="B206" s="2"/>
      <c r="C206" s="3" t="s">
        <v>12</v>
      </c>
      <c r="D206" s="3"/>
    </row>
    <row r="207" spans="1:4" ht="13.5" x14ac:dyDescent="0.25">
      <c r="A207" s="2"/>
      <c r="B207" s="2"/>
      <c r="C207" s="8" t="s">
        <v>6</v>
      </c>
      <c r="D207" s="9">
        <v>61701</v>
      </c>
    </row>
    <row r="208" spans="1:4" ht="27" x14ac:dyDescent="0.25">
      <c r="A208" s="2"/>
      <c r="B208" s="2"/>
      <c r="C208" s="3" t="s">
        <v>13</v>
      </c>
      <c r="D208" s="3"/>
    </row>
    <row r="209" spans="1:4" ht="13.5" x14ac:dyDescent="0.25">
      <c r="A209" s="2"/>
      <c r="B209" s="2"/>
      <c r="C209" s="3" t="s">
        <v>14</v>
      </c>
      <c r="D209" s="7">
        <v>61701</v>
      </c>
    </row>
    <row r="210" spans="1:4" ht="13.5" x14ac:dyDescent="0.25">
      <c r="A210" s="2"/>
      <c r="B210" s="2"/>
      <c r="C210" s="3" t="s">
        <v>15</v>
      </c>
      <c r="D210" s="7">
        <v>61701</v>
      </c>
    </row>
    <row r="211" spans="1:4" ht="13.5" x14ac:dyDescent="0.25">
      <c r="A211" s="2"/>
      <c r="B211" s="2"/>
      <c r="C211" s="3" t="s">
        <v>16</v>
      </c>
      <c r="D211" s="7">
        <v>61701</v>
      </c>
    </row>
    <row r="212" spans="1:4" ht="13.5" x14ac:dyDescent="0.25">
      <c r="A212" s="2"/>
      <c r="B212" s="2"/>
      <c r="C212" s="3" t="s">
        <v>17</v>
      </c>
      <c r="D212" s="7">
        <v>61701</v>
      </c>
    </row>
    <row r="213" spans="1:4" ht="27" x14ac:dyDescent="0.25">
      <c r="A213" s="2"/>
      <c r="B213" s="2"/>
      <c r="C213" s="3" t="s">
        <v>18</v>
      </c>
      <c r="D213" s="7">
        <v>61701</v>
      </c>
    </row>
    <row r="214" spans="1:4" ht="27" x14ac:dyDescent="0.25">
      <c r="A214" s="2"/>
      <c r="B214" s="5" t="s">
        <v>21</v>
      </c>
      <c r="C214" s="3" t="s">
        <v>82</v>
      </c>
      <c r="D214" s="7">
        <v>115799.7</v>
      </c>
    </row>
    <row r="215" spans="1:4" ht="13.5" x14ac:dyDescent="0.25">
      <c r="A215" s="2"/>
      <c r="B215" s="2"/>
      <c r="C215" s="3" t="s">
        <v>12</v>
      </c>
      <c r="D215" s="3"/>
    </row>
    <row r="216" spans="1:4" ht="13.5" x14ac:dyDescent="0.25">
      <c r="A216" s="2"/>
      <c r="B216" s="2"/>
      <c r="C216" s="8" t="s">
        <v>6</v>
      </c>
      <c r="D216" s="9">
        <v>115799.7</v>
      </c>
    </row>
    <row r="217" spans="1:4" ht="27" x14ac:dyDescent="0.25">
      <c r="A217" s="2"/>
      <c r="B217" s="2"/>
      <c r="C217" s="3" t="s">
        <v>13</v>
      </c>
      <c r="D217" s="3"/>
    </row>
    <row r="218" spans="1:4" ht="13.5" x14ac:dyDescent="0.25">
      <c r="A218" s="2"/>
      <c r="B218" s="2"/>
      <c r="C218" s="3" t="s">
        <v>14</v>
      </c>
      <c r="D218" s="7">
        <v>115799.7</v>
      </c>
    </row>
    <row r="219" spans="1:4" ht="13.5" x14ac:dyDescent="0.25">
      <c r="A219" s="2"/>
      <c r="B219" s="2"/>
      <c r="C219" s="3" t="s">
        <v>15</v>
      </c>
      <c r="D219" s="7">
        <v>115799.7</v>
      </c>
    </row>
    <row r="220" spans="1:4" ht="13.5" x14ac:dyDescent="0.25">
      <c r="A220" s="2"/>
      <c r="B220" s="2"/>
      <c r="C220" s="3" t="s">
        <v>16</v>
      </c>
      <c r="D220" s="7">
        <v>115799.7</v>
      </c>
    </row>
    <row r="221" spans="1:4" ht="13.5" x14ac:dyDescent="0.25">
      <c r="A221" s="2"/>
      <c r="B221" s="2"/>
      <c r="C221" s="3" t="s">
        <v>17</v>
      </c>
      <c r="D221" s="7">
        <v>115799.7</v>
      </c>
    </row>
    <row r="222" spans="1:4" ht="27" x14ac:dyDescent="0.25">
      <c r="A222" s="2"/>
      <c r="B222" s="2"/>
      <c r="C222" s="3" t="s">
        <v>18</v>
      </c>
      <c r="D222" s="7">
        <v>115799.7</v>
      </c>
    </row>
    <row r="223" spans="1:4" ht="13.5" x14ac:dyDescent="0.25">
      <c r="A223" s="2"/>
      <c r="B223" s="5" t="s">
        <v>83</v>
      </c>
      <c r="C223" s="3" t="s">
        <v>84</v>
      </c>
      <c r="D223" s="7">
        <v>111787.9</v>
      </c>
    </row>
    <row r="224" spans="1:4" ht="13.5" x14ac:dyDescent="0.25">
      <c r="A224" s="2"/>
      <c r="B224" s="2"/>
      <c r="C224" s="3" t="s">
        <v>12</v>
      </c>
      <c r="D224" s="3"/>
    </row>
    <row r="225" spans="1:4" ht="13.5" x14ac:dyDescent="0.25">
      <c r="A225" s="2"/>
      <c r="B225" s="2"/>
      <c r="C225" s="8" t="s">
        <v>6</v>
      </c>
      <c r="D225" s="9">
        <v>111787.9</v>
      </c>
    </row>
    <row r="226" spans="1:4" ht="27" x14ac:dyDescent="0.25">
      <c r="A226" s="2"/>
      <c r="B226" s="2"/>
      <c r="C226" s="3" t="s">
        <v>13</v>
      </c>
      <c r="D226" s="3"/>
    </row>
    <row r="227" spans="1:4" ht="13.5" x14ac:dyDescent="0.25">
      <c r="A227" s="2"/>
      <c r="B227" s="2"/>
      <c r="C227" s="3" t="s">
        <v>14</v>
      </c>
      <c r="D227" s="7">
        <v>111787.9</v>
      </c>
    </row>
    <row r="228" spans="1:4" ht="13.5" x14ac:dyDescent="0.25">
      <c r="A228" s="2"/>
      <c r="B228" s="2"/>
      <c r="C228" s="3" t="s">
        <v>15</v>
      </c>
      <c r="D228" s="7">
        <v>111787.9</v>
      </c>
    </row>
    <row r="229" spans="1:4" ht="13.5" x14ac:dyDescent="0.25">
      <c r="A229" s="2"/>
      <c r="B229" s="2"/>
      <c r="C229" s="3" t="s">
        <v>16</v>
      </c>
      <c r="D229" s="7">
        <v>111787.9</v>
      </c>
    </row>
    <row r="230" spans="1:4" ht="13.5" x14ac:dyDescent="0.25">
      <c r="A230" s="2"/>
      <c r="B230" s="2"/>
      <c r="C230" s="3" t="s">
        <v>17</v>
      </c>
      <c r="D230" s="7">
        <v>111787.9</v>
      </c>
    </row>
    <row r="231" spans="1:4" ht="27" x14ac:dyDescent="0.25">
      <c r="A231" s="2"/>
      <c r="B231" s="2"/>
      <c r="C231" s="3" t="s">
        <v>18</v>
      </c>
      <c r="D231" s="7">
        <v>111787.9</v>
      </c>
    </row>
    <row r="232" spans="1:4" ht="13.5" x14ac:dyDescent="0.25">
      <c r="A232" s="2"/>
      <c r="B232" s="5" t="s">
        <v>85</v>
      </c>
      <c r="C232" s="3" t="s">
        <v>86</v>
      </c>
      <c r="D232" s="7">
        <v>47812.7</v>
      </c>
    </row>
    <row r="233" spans="1:4" ht="13.5" x14ac:dyDescent="0.25">
      <c r="A233" s="2"/>
      <c r="B233" s="2"/>
      <c r="C233" s="3" t="s">
        <v>12</v>
      </c>
      <c r="D233" s="3"/>
    </row>
    <row r="234" spans="1:4" ht="13.5" x14ac:dyDescent="0.25">
      <c r="A234" s="2"/>
      <c r="B234" s="2"/>
      <c r="C234" s="8" t="s">
        <v>6</v>
      </c>
      <c r="D234" s="9">
        <v>47812.7</v>
      </c>
    </row>
    <row r="235" spans="1:4" ht="27" x14ac:dyDescent="0.25">
      <c r="A235" s="2"/>
      <c r="B235" s="2"/>
      <c r="C235" s="3" t="s">
        <v>13</v>
      </c>
      <c r="D235" s="3"/>
    </row>
    <row r="236" spans="1:4" ht="13.5" x14ac:dyDescent="0.25">
      <c r="A236" s="2"/>
      <c r="B236" s="2"/>
      <c r="C236" s="3" t="s">
        <v>14</v>
      </c>
      <c r="D236" s="7">
        <v>47812.7</v>
      </c>
    </row>
    <row r="237" spans="1:4" ht="13.5" x14ac:dyDescent="0.25">
      <c r="A237" s="2"/>
      <c r="B237" s="2"/>
      <c r="C237" s="3" t="s">
        <v>15</v>
      </c>
      <c r="D237" s="7">
        <v>47812.7</v>
      </c>
    </row>
    <row r="238" spans="1:4" ht="13.5" x14ac:dyDescent="0.25">
      <c r="A238" s="2"/>
      <c r="B238" s="2"/>
      <c r="C238" s="3" t="s">
        <v>16</v>
      </c>
      <c r="D238" s="7">
        <v>47812.7</v>
      </c>
    </row>
    <row r="239" spans="1:4" ht="13.5" x14ac:dyDescent="0.25">
      <c r="A239" s="2"/>
      <c r="B239" s="2"/>
      <c r="C239" s="3" t="s">
        <v>17</v>
      </c>
      <c r="D239" s="7">
        <v>47812.7</v>
      </c>
    </row>
    <row r="240" spans="1:4" ht="27" x14ac:dyDescent="0.25">
      <c r="A240" s="2"/>
      <c r="B240" s="2"/>
      <c r="C240" s="3" t="s">
        <v>18</v>
      </c>
      <c r="D240" s="7">
        <v>47812.7</v>
      </c>
    </row>
    <row r="241" spans="1:4" ht="27" x14ac:dyDescent="0.25">
      <c r="A241" s="2"/>
      <c r="B241" s="5" t="s">
        <v>44</v>
      </c>
      <c r="C241" s="3" t="s">
        <v>87</v>
      </c>
      <c r="D241" s="7">
        <v>122275.8</v>
      </c>
    </row>
    <row r="242" spans="1:4" ht="13.5" x14ac:dyDescent="0.25">
      <c r="A242" s="2"/>
      <c r="B242" s="2"/>
      <c r="C242" s="3" t="s">
        <v>12</v>
      </c>
      <c r="D242" s="3"/>
    </row>
    <row r="243" spans="1:4" ht="13.5" x14ac:dyDescent="0.25">
      <c r="A243" s="2"/>
      <c r="B243" s="2"/>
      <c r="C243" s="8" t="s">
        <v>6</v>
      </c>
      <c r="D243" s="9">
        <v>122275.8</v>
      </c>
    </row>
    <row r="244" spans="1:4" ht="27" x14ac:dyDescent="0.25">
      <c r="A244" s="2"/>
      <c r="B244" s="2"/>
      <c r="C244" s="3" t="s">
        <v>13</v>
      </c>
      <c r="D244" s="3"/>
    </row>
    <row r="245" spans="1:4" ht="13.5" x14ac:dyDescent="0.25">
      <c r="A245" s="2"/>
      <c r="B245" s="2"/>
      <c r="C245" s="3" t="s">
        <v>14</v>
      </c>
      <c r="D245" s="7">
        <v>122275.8</v>
      </c>
    </row>
    <row r="246" spans="1:4" ht="13.5" x14ac:dyDescent="0.25">
      <c r="A246" s="2"/>
      <c r="B246" s="2"/>
      <c r="C246" s="3" t="s">
        <v>15</v>
      </c>
      <c r="D246" s="7">
        <v>122275.8</v>
      </c>
    </row>
    <row r="247" spans="1:4" ht="13.5" x14ac:dyDescent="0.25">
      <c r="A247" s="2"/>
      <c r="B247" s="2"/>
      <c r="C247" s="3" t="s">
        <v>16</v>
      </c>
      <c r="D247" s="7">
        <v>122275.8</v>
      </c>
    </row>
    <row r="248" spans="1:4" ht="13.5" x14ac:dyDescent="0.25">
      <c r="A248" s="2"/>
      <c r="B248" s="2"/>
      <c r="C248" s="3" t="s">
        <v>17</v>
      </c>
      <c r="D248" s="7">
        <v>122275.8</v>
      </c>
    </row>
    <row r="249" spans="1:4" ht="27" x14ac:dyDescent="0.25">
      <c r="A249" s="2"/>
      <c r="B249" s="2"/>
      <c r="C249" s="3" t="s">
        <v>18</v>
      </c>
      <c r="D249" s="7">
        <v>122275.8</v>
      </c>
    </row>
    <row r="250" spans="1:4" ht="13.5" x14ac:dyDescent="0.25">
      <c r="A250" s="2"/>
      <c r="B250" s="5" t="s">
        <v>88</v>
      </c>
      <c r="C250" s="3" t="s">
        <v>89</v>
      </c>
      <c r="D250" s="7">
        <v>4388.7</v>
      </c>
    </row>
    <row r="251" spans="1:4" ht="13.5" x14ac:dyDescent="0.25">
      <c r="A251" s="2"/>
      <c r="B251" s="2"/>
      <c r="C251" s="3" t="s">
        <v>12</v>
      </c>
      <c r="D251" s="3"/>
    </row>
    <row r="252" spans="1:4" ht="13.5" x14ac:dyDescent="0.25">
      <c r="A252" s="2"/>
      <c r="B252" s="2"/>
      <c r="C252" s="8" t="s">
        <v>6</v>
      </c>
      <c r="D252" s="9">
        <v>4388.7</v>
      </c>
    </row>
    <row r="253" spans="1:4" ht="27" x14ac:dyDescent="0.25">
      <c r="A253" s="2"/>
      <c r="B253" s="2"/>
      <c r="C253" s="3" t="s">
        <v>13</v>
      </c>
      <c r="D253" s="3"/>
    </row>
    <row r="254" spans="1:4" ht="13.5" x14ac:dyDescent="0.25">
      <c r="A254" s="2"/>
      <c r="B254" s="2"/>
      <c r="C254" s="3" t="s">
        <v>14</v>
      </c>
      <c r="D254" s="7">
        <v>4388.7</v>
      </c>
    </row>
    <row r="255" spans="1:4" ht="13.5" x14ac:dyDescent="0.25">
      <c r="A255" s="2"/>
      <c r="B255" s="2"/>
      <c r="C255" s="3" t="s">
        <v>15</v>
      </c>
      <c r="D255" s="7">
        <v>4388.7</v>
      </c>
    </row>
    <row r="256" spans="1:4" ht="13.5" x14ac:dyDescent="0.25">
      <c r="A256" s="2"/>
      <c r="B256" s="2"/>
      <c r="C256" s="3" t="s">
        <v>42</v>
      </c>
      <c r="D256" s="7">
        <v>4388.7</v>
      </c>
    </row>
    <row r="257" spans="1:4" ht="13.5" x14ac:dyDescent="0.25">
      <c r="A257" s="2"/>
      <c r="B257" s="2"/>
      <c r="C257" s="3" t="s">
        <v>43</v>
      </c>
      <c r="D257" s="7">
        <v>4388.7</v>
      </c>
    </row>
    <row r="258" spans="1:4" ht="27" x14ac:dyDescent="0.25">
      <c r="A258" s="2"/>
      <c r="B258" s="5" t="s">
        <v>90</v>
      </c>
      <c r="C258" s="3" t="s">
        <v>91</v>
      </c>
      <c r="D258" s="7">
        <v>467771</v>
      </c>
    </row>
    <row r="259" spans="1:4" ht="13.5" x14ac:dyDescent="0.25">
      <c r="A259" s="2"/>
      <c r="B259" s="2"/>
      <c r="C259" s="3" t="s">
        <v>12</v>
      </c>
      <c r="D259" s="3"/>
    </row>
    <row r="260" spans="1:4" ht="13.5" x14ac:dyDescent="0.25">
      <c r="A260" s="2"/>
      <c r="B260" s="2"/>
      <c r="C260" s="8" t="s">
        <v>6</v>
      </c>
      <c r="D260" s="9">
        <v>467771</v>
      </c>
    </row>
    <row r="261" spans="1:4" ht="27" x14ac:dyDescent="0.25">
      <c r="A261" s="2"/>
      <c r="B261" s="2"/>
      <c r="C261" s="3" t="s">
        <v>13</v>
      </c>
      <c r="D261" s="3"/>
    </row>
    <row r="262" spans="1:4" ht="13.5" x14ac:dyDescent="0.25">
      <c r="A262" s="2"/>
      <c r="B262" s="2"/>
      <c r="C262" s="3" t="s">
        <v>14</v>
      </c>
      <c r="D262" s="7">
        <v>467771</v>
      </c>
    </row>
    <row r="263" spans="1:4" ht="13.5" x14ac:dyDescent="0.25">
      <c r="A263" s="2"/>
      <c r="B263" s="2"/>
      <c r="C263" s="3" t="s">
        <v>15</v>
      </c>
      <c r="D263" s="7">
        <v>467771</v>
      </c>
    </row>
    <row r="264" spans="1:4" ht="13.5" x14ac:dyDescent="0.25">
      <c r="A264" s="2"/>
      <c r="B264" s="2"/>
      <c r="C264" s="3" t="s">
        <v>16</v>
      </c>
      <c r="D264" s="7">
        <v>467771</v>
      </c>
    </row>
    <row r="265" spans="1:4" ht="13.5" x14ac:dyDescent="0.25">
      <c r="A265" s="2"/>
      <c r="B265" s="2"/>
      <c r="C265" s="3" t="s">
        <v>17</v>
      </c>
      <c r="D265" s="7">
        <v>467771</v>
      </c>
    </row>
    <row r="266" spans="1:4" ht="13.5" x14ac:dyDescent="0.25">
      <c r="A266" s="2"/>
      <c r="B266" s="2"/>
      <c r="C266" s="3" t="s">
        <v>92</v>
      </c>
      <c r="D266" s="7">
        <v>467771</v>
      </c>
    </row>
    <row r="267" spans="1:4" ht="13.5" x14ac:dyDescent="0.25">
      <c r="A267" s="5" t="s">
        <v>93</v>
      </c>
      <c r="B267" s="2"/>
      <c r="C267" s="3" t="s">
        <v>94</v>
      </c>
      <c r="D267" s="7">
        <v>7390645.7000000002</v>
      </c>
    </row>
    <row r="268" spans="1:4" ht="13.5" x14ac:dyDescent="0.25">
      <c r="A268" s="2"/>
      <c r="B268" s="2"/>
      <c r="C268" s="3" t="s">
        <v>7</v>
      </c>
      <c r="D268" s="3"/>
    </row>
    <row r="269" spans="1:4" ht="13.5" x14ac:dyDescent="0.25">
      <c r="A269" s="2"/>
      <c r="B269" s="5" t="s">
        <v>10</v>
      </c>
      <c r="C269" s="3" t="s">
        <v>95</v>
      </c>
      <c r="D269" s="7">
        <v>5680741.9000000004</v>
      </c>
    </row>
    <row r="270" spans="1:4" ht="13.5" x14ac:dyDescent="0.25">
      <c r="A270" s="2"/>
      <c r="B270" s="2"/>
      <c r="C270" s="3" t="s">
        <v>12</v>
      </c>
      <c r="D270" s="3"/>
    </row>
    <row r="271" spans="1:4" ht="13.5" x14ac:dyDescent="0.25">
      <c r="A271" s="2"/>
      <c r="B271" s="2"/>
      <c r="C271" s="8" t="s">
        <v>96</v>
      </c>
      <c r="D271" s="9">
        <v>5680741.9000000004</v>
      </c>
    </row>
    <row r="272" spans="1:4" ht="27" x14ac:dyDescent="0.25">
      <c r="A272" s="2"/>
      <c r="B272" s="2"/>
      <c r="C272" s="3" t="s">
        <v>13</v>
      </c>
      <c r="D272" s="3"/>
    </row>
    <row r="273" spans="1:4" ht="13.5" x14ac:dyDescent="0.25">
      <c r="A273" s="2"/>
      <c r="B273" s="2"/>
      <c r="C273" s="3" t="s">
        <v>14</v>
      </c>
      <c r="D273" s="7">
        <v>5680741.9000000004</v>
      </c>
    </row>
    <row r="274" spans="1:4" ht="13.5" x14ac:dyDescent="0.25">
      <c r="A274" s="2"/>
      <c r="B274" s="2"/>
      <c r="C274" s="3" t="s">
        <v>15</v>
      </c>
      <c r="D274" s="7">
        <v>5680741.9000000004</v>
      </c>
    </row>
    <row r="275" spans="1:4" ht="13.5" x14ac:dyDescent="0.25">
      <c r="A275" s="2"/>
      <c r="B275" s="2"/>
      <c r="C275" s="3" t="s">
        <v>23</v>
      </c>
      <c r="D275" s="7">
        <v>5307593.5999999996</v>
      </c>
    </row>
    <row r="276" spans="1:4" ht="13.5" x14ac:dyDescent="0.25">
      <c r="A276" s="2"/>
      <c r="B276" s="2"/>
      <c r="C276" s="3" t="s">
        <v>24</v>
      </c>
      <c r="D276" s="7">
        <v>5307593.5999999996</v>
      </c>
    </row>
    <row r="277" spans="1:4" ht="13.5" x14ac:dyDescent="0.25">
      <c r="A277" s="2"/>
      <c r="B277" s="2"/>
      <c r="C277" s="3" t="s">
        <v>25</v>
      </c>
      <c r="D277" s="7">
        <v>4506793.5999999996</v>
      </c>
    </row>
    <row r="278" spans="1:4" ht="13.5" x14ac:dyDescent="0.25">
      <c r="A278" s="2"/>
      <c r="B278" s="2"/>
      <c r="C278" s="3" t="s">
        <v>56</v>
      </c>
      <c r="D278" s="7">
        <v>331400</v>
      </c>
    </row>
    <row r="279" spans="1:4" ht="27" x14ac:dyDescent="0.25">
      <c r="A279" s="2"/>
      <c r="B279" s="2"/>
      <c r="C279" s="3" t="s">
        <v>57</v>
      </c>
      <c r="D279" s="7">
        <v>469400</v>
      </c>
    </row>
    <row r="280" spans="1:4" ht="13.5" x14ac:dyDescent="0.25">
      <c r="A280" s="2"/>
      <c r="B280" s="2"/>
      <c r="C280" s="3" t="s">
        <v>26</v>
      </c>
      <c r="D280" s="7">
        <v>372833.8</v>
      </c>
    </row>
    <row r="281" spans="1:4" ht="13.5" x14ac:dyDescent="0.25">
      <c r="A281" s="2"/>
      <c r="B281" s="2"/>
      <c r="C281" s="3" t="s">
        <v>46</v>
      </c>
      <c r="D281" s="7">
        <v>17675.2</v>
      </c>
    </row>
    <row r="282" spans="1:4" ht="13.5" x14ac:dyDescent="0.25">
      <c r="A282" s="2"/>
      <c r="B282" s="2"/>
      <c r="C282" s="3" t="s">
        <v>47</v>
      </c>
      <c r="D282" s="7">
        <v>5795.1</v>
      </c>
    </row>
    <row r="283" spans="1:4" ht="13.5" x14ac:dyDescent="0.25">
      <c r="A283" s="2"/>
      <c r="B283" s="2"/>
      <c r="C283" s="3" t="s">
        <v>58</v>
      </c>
      <c r="D283" s="7">
        <v>1000</v>
      </c>
    </row>
    <row r="284" spans="1:4" ht="13.5" x14ac:dyDescent="0.25">
      <c r="A284" s="2"/>
      <c r="B284" s="2"/>
      <c r="C284" s="3" t="s">
        <v>59</v>
      </c>
      <c r="D284" s="7">
        <v>7520.1</v>
      </c>
    </row>
    <row r="285" spans="1:4" ht="13.5" x14ac:dyDescent="0.25">
      <c r="A285" s="2"/>
      <c r="B285" s="2"/>
      <c r="C285" s="3" t="s">
        <v>60</v>
      </c>
      <c r="D285" s="7">
        <v>3360</v>
      </c>
    </row>
    <row r="286" spans="1:4" ht="13.5" x14ac:dyDescent="0.25">
      <c r="A286" s="2"/>
      <c r="B286" s="2"/>
      <c r="C286" s="3" t="s">
        <v>33</v>
      </c>
      <c r="D286" s="7">
        <v>51135</v>
      </c>
    </row>
    <row r="287" spans="1:4" ht="13.5" x14ac:dyDescent="0.25">
      <c r="A287" s="2"/>
      <c r="B287" s="2"/>
      <c r="C287" s="3" t="s">
        <v>34</v>
      </c>
      <c r="D287" s="7">
        <v>49775</v>
      </c>
    </row>
    <row r="288" spans="1:4" ht="13.5" x14ac:dyDescent="0.25">
      <c r="A288" s="2"/>
      <c r="B288" s="2"/>
      <c r="C288" s="3" t="s">
        <v>61</v>
      </c>
      <c r="D288" s="7">
        <v>1360</v>
      </c>
    </row>
    <row r="289" spans="1:4" ht="13.5" x14ac:dyDescent="0.25">
      <c r="A289" s="2"/>
      <c r="B289" s="2"/>
      <c r="C289" s="3" t="s">
        <v>27</v>
      </c>
      <c r="D289" s="7">
        <v>9895.5</v>
      </c>
    </row>
    <row r="290" spans="1:4" ht="13.5" x14ac:dyDescent="0.25">
      <c r="A290" s="2"/>
      <c r="B290" s="2"/>
      <c r="C290" s="3" t="s">
        <v>62</v>
      </c>
      <c r="D290" s="7">
        <v>5607</v>
      </c>
    </row>
    <row r="291" spans="1:4" ht="13.5" x14ac:dyDescent="0.25">
      <c r="A291" s="2"/>
      <c r="B291" s="2"/>
      <c r="C291" s="3" t="s">
        <v>28</v>
      </c>
      <c r="D291" s="7">
        <v>1000</v>
      </c>
    </row>
    <row r="292" spans="1:4" ht="13.5" x14ac:dyDescent="0.25">
      <c r="A292" s="2"/>
      <c r="B292" s="2"/>
      <c r="C292" s="3" t="s">
        <v>35</v>
      </c>
      <c r="D292" s="7">
        <v>900</v>
      </c>
    </row>
    <row r="293" spans="1:4" ht="13.5" x14ac:dyDescent="0.25">
      <c r="A293" s="2"/>
      <c r="B293" s="2"/>
      <c r="C293" s="3" t="s">
        <v>30</v>
      </c>
      <c r="D293" s="7">
        <v>2388.5</v>
      </c>
    </row>
    <row r="294" spans="1:4" ht="13.5" x14ac:dyDescent="0.25">
      <c r="A294" s="2"/>
      <c r="B294" s="2"/>
      <c r="C294" s="3" t="s">
        <v>64</v>
      </c>
      <c r="D294" s="7">
        <v>15658.5</v>
      </c>
    </row>
    <row r="295" spans="1:4" ht="13.5" x14ac:dyDescent="0.25">
      <c r="A295" s="2"/>
      <c r="B295" s="2"/>
      <c r="C295" s="3" t="s">
        <v>65</v>
      </c>
      <c r="D295" s="7">
        <v>458.5</v>
      </c>
    </row>
    <row r="296" spans="1:4" ht="13.5" x14ac:dyDescent="0.25">
      <c r="A296" s="2"/>
      <c r="B296" s="2"/>
      <c r="C296" s="3" t="s">
        <v>66</v>
      </c>
      <c r="D296" s="7">
        <v>15200</v>
      </c>
    </row>
    <row r="297" spans="1:4" ht="13.5" x14ac:dyDescent="0.25">
      <c r="A297" s="2"/>
      <c r="B297" s="2"/>
      <c r="C297" s="3" t="s">
        <v>38</v>
      </c>
      <c r="D297" s="7">
        <v>278469.59999999998</v>
      </c>
    </row>
    <row r="298" spans="1:4" ht="13.5" x14ac:dyDescent="0.25">
      <c r="A298" s="2"/>
      <c r="B298" s="2"/>
      <c r="C298" s="3" t="s">
        <v>39</v>
      </c>
      <c r="D298" s="7">
        <v>220195.8</v>
      </c>
    </row>
    <row r="299" spans="1:4" ht="13.5" x14ac:dyDescent="0.25">
      <c r="A299" s="2"/>
      <c r="B299" s="2"/>
      <c r="C299" s="3" t="s">
        <v>40</v>
      </c>
      <c r="D299" s="7">
        <v>57092</v>
      </c>
    </row>
    <row r="300" spans="1:4" ht="13.5" x14ac:dyDescent="0.25">
      <c r="A300" s="2"/>
      <c r="B300" s="2"/>
      <c r="C300" s="3" t="s">
        <v>49</v>
      </c>
      <c r="D300" s="7">
        <v>1181.8</v>
      </c>
    </row>
    <row r="301" spans="1:4" ht="13.5" x14ac:dyDescent="0.25">
      <c r="A301" s="2"/>
      <c r="B301" s="2"/>
      <c r="C301" s="3" t="s">
        <v>42</v>
      </c>
      <c r="D301" s="7">
        <v>314.5</v>
      </c>
    </row>
    <row r="302" spans="1:4" ht="27" x14ac:dyDescent="0.25">
      <c r="A302" s="2"/>
      <c r="B302" s="2"/>
      <c r="C302" s="3" t="s">
        <v>67</v>
      </c>
      <c r="D302" s="7">
        <v>314.5</v>
      </c>
    </row>
    <row r="303" spans="1:4" ht="13.5" x14ac:dyDescent="0.25">
      <c r="A303" s="2"/>
      <c r="B303" s="5" t="s">
        <v>68</v>
      </c>
      <c r="C303" s="3" t="s">
        <v>97</v>
      </c>
      <c r="D303" s="7">
        <v>474447.8</v>
      </c>
    </row>
    <row r="304" spans="1:4" ht="13.5" x14ac:dyDescent="0.25">
      <c r="A304" s="2"/>
      <c r="B304" s="2"/>
      <c r="C304" s="3" t="s">
        <v>12</v>
      </c>
      <c r="D304" s="3"/>
    </row>
    <row r="305" spans="1:4" ht="13.5" x14ac:dyDescent="0.25">
      <c r="A305" s="2"/>
      <c r="B305" s="2"/>
      <c r="C305" s="8" t="s">
        <v>6</v>
      </c>
      <c r="D305" s="9">
        <v>474447.8</v>
      </c>
    </row>
    <row r="306" spans="1:4" ht="27" x14ac:dyDescent="0.25">
      <c r="A306" s="2"/>
      <c r="B306" s="2"/>
      <c r="C306" s="3" t="s">
        <v>13</v>
      </c>
      <c r="D306" s="3"/>
    </row>
    <row r="307" spans="1:4" ht="13.5" x14ac:dyDescent="0.25">
      <c r="A307" s="2"/>
      <c r="B307" s="2"/>
      <c r="C307" s="3" t="s">
        <v>14</v>
      </c>
      <c r="D307" s="7">
        <v>474447.8</v>
      </c>
    </row>
    <row r="308" spans="1:4" ht="13.5" x14ac:dyDescent="0.25">
      <c r="A308" s="2"/>
      <c r="B308" s="2"/>
      <c r="C308" s="3" t="s">
        <v>15</v>
      </c>
      <c r="D308" s="7">
        <v>474447.8</v>
      </c>
    </row>
    <row r="309" spans="1:4" ht="13.5" x14ac:dyDescent="0.25">
      <c r="A309" s="2"/>
      <c r="B309" s="2"/>
      <c r="C309" s="3" t="s">
        <v>16</v>
      </c>
      <c r="D309" s="7">
        <v>474447.8</v>
      </c>
    </row>
    <row r="310" spans="1:4" ht="13.5" x14ac:dyDescent="0.25">
      <c r="A310" s="2"/>
      <c r="B310" s="2"/>
      <c r="C310" s="3" t="s">
        <v>17</v>
      </c>
      <c r="D310" s="7">
        <v>474447.8</v>
      </c>
    </row>
    <row r="311" spans="1:4" ht="27" x14ac:dyDescent="0.25">
      <c r="A311" s="2"/>
      <c r="B311" s="2"/>
      <c r="C311" s="3" t="s">
        <v>18</v>
      </c>
      <c r="D311" s="7">
        <v>474447.8</v>
      </c>
    </row>
    <row r="312" spans="1:4" ht="13.5" x14ac:dyDescent="0.25">
      <c r="A312" s="2"/>
      <c r="B312" s="5" t="s">
        <v>78</v>
      </c>
      <c r="C312" s="3" t="s">
        <v>98</v>
      </c>
      <c r="D312" s="7">
        <v>3000</v>
      </c>
    </row>
    <row r="313" spans="1:4" ht="13.5" x14ac:dyDescent="0.25">
      <c r="A313" s="2"/>
      <c r="B313" s="2"/>
      <c r="C313" s="3" t="s">
        <v>12</v>
      </c>
      <c r="D313" s="3"/>
    </row>
    <row r="314" spans="1:4" ht="13.5" x14ac:dyDescent="0.25">
      <c r="A314" s="2"/>
      <c r="B314" s="2"/>
      <c r="C314" s="8" t="s">
        <v>6</v>
      </c>
      <c r="D314" s="9">
        <v>3000</v>
      </c>
    </row>
    <row r="315" spans="1:4" ht="27" x14ac:dyDescent="0.25">
      <c r="A315" s="2"/>
      <c r="B315" s="2"/>
      <c r="C315" s="3" t="s">
        <v>13</v>
      </c>
      <c r="D315" s="3"/>
    </row>
    <row r="316" spans="1:4" ht="13.5" x14ac:dyDescent="0.25">
      <c r="A316" s="2"/>
      <c r="B316" s="2"/>
      <c r="C316" s="3" t="s">
        <v>14</v>
      </c>
      <c r="D316" s="7">
        <v>3000</v>
      </c>
    </row>
    <row r="317" spans="1:4" ht="13.5" x14ac:dyDescent="0.25">
      <c r="A317" s="2"/>
      <c r="B317" s="2"/>
      <c r="C317" s="3" t="s">
        <v>15</v>
      </c>
      <c r="D317" s="7">
        <v>3000</v>
      </c>
    </row>
    <row r="318" spans="1:4" ht="13.5" x14ac:dyDescent="0.25">
      <c r="A318" s="2"/>
      <c r="B318" s="2"/>
      <c r="C318" s="3" t="s">
        <v>26</v>
      </c>
      <c r="D318" s="7">
        <v>3000</v>
      </c>
    </row>
    <row r="319" spans="1:4" ht="13.5" x14ac:dyDescent="0.25">
      <c r="A319" s="2"/>
      <c r="B319" s="2"/>
      <c r="C319" s="3" t="s">
        <v>27</v>
      </c>
      <c r="D319" s="7">
        <v>3000</v>
      </c>
    </row>
    <row r="320" spans="1:4" ht="13.5" x14ac:dyDescent="0.25">
      <c r="A320" s="2"/>
      <c r="B320" s="2"/>
      <c r="C320" s="3" t="s">
        <v>30</v>
      </c>
      <c r="D320" s="7">
        <v>3000</v>
      </c>
    </row>
    <row r="321" spans="1:4" ht="13.5" x14ac:dyDescent="0.25">
      <c r="A321" s="2"/>
      <c r="B321" s="5" t="s">
        <v>19</v>
      </c>
      <c r="C321" s="3" t="s">
        <v>99</v>
      </c>
      <c r="D321" s="7">
        <v>390906</v>
      </c>
    </row>
    <row r="322" spans="1:4" ht="13.5" x14ac:dyDescent="0.25">
      <c r="A322" s="2"/>
      <c r="B322" s="2"/>
      <c r="C322" s="3" t="s">
        <v>12</v>
      </c>
      <c r="D322" s="3"/>
    </row>
    <row r="323" spans="1:4" ht="13.5" x14ac:dyDescent="0.25">
      <c r="A323" s="2"/>
      <c r="B323" s="2"/>
      <c r="C323" s="8" t="s">
        <v>6</v>
      </c>
      <c r="D323" s="9">
        <v>390906</v>
      </c>
    </row>
    <row r="324" spans="1:4" ht="27" x14ac:dyDescent="0.25">
      <c r="A324" s="2"/>
      <c r="B324" s="2"/>
      <c r="C324" s="3" t="s">
        <v>13</v>
      </c>
      <c r="D324" s="3"/>
    </row>
    <row r="325" spans="1:4" ht="13.5" x14ac:dyDescent="0.25">
      <c r="A325" s="2"/>
      <c r="B325" s="2"/>
      <c r="C325" s="3" t="s">
        <v>14</v>
      </c>
      <c r="D325" s="7">
        <v>390906</v>
      </c>
    </row>
    <row r="326" spans="1:4" ht="13.5" x14ac:dyDescent="0.25">
      <c r="A326" s="2"/>
      <c r="B326" s="2"/>
      <c r="C326" s="3" t="s">
        <v>15</v>
      </c>
      <c r="D326" s="7">
        <v>390906</v>
      </c>
    </row>
    <row r="327" spans="1:4" ht="13.5" x14ac:dyDescent="0.25">
      <c r="A327" s="2"/>
      <c r="B327" s="2"/>
      <c r="C327" s="3" t="s">
        <v>26</v>
      </c>
      <c r="D327" s="7">
        <v>390906</v>
      </c>
    </row>
    <row r="328" spans="1:4" ht="13.5" x14ac:dyDescent="0.25">
      <c r="A328" s="2"/>
      <c r="B328" s="2"/>
      <c r="C328" s="3" t="s">
        <v>36</v>
      </c>
      <c r="D328" s="7">
        <v>148806</v>
      </c>
    </row>
    <row r="329" spans="1:4" ht="13.5" x14ac:dyDescent="0.25">
      <c r="A329" s="2"/>
      <c r="B329" s="2"/>
      <c r="C329" s="3" t="s">
        <v>37</v>
      </c>
      <c r="D329" s="7">
        <v>148806</v>
      </c>
    </row>
    <row r="330" spans="1:4" ht="13.5" x14ac:dyDescent="0.25">
      <c r="A330" s="2"/>
      <c r="B330" s="2"/>
      <c r="C330" s="3" t="s">
        <v>38</v>
      </c>
      <c r="D330" s="7">
        <v>242100</v>
      </c>
    </row>
    <row r="331" spans="1:4" ht="13.5" x14ac:dyDescent="0.25">
      <c r="A331" s="2"/>
      <c r="B331" s="2"/>
      <c r="C331" s="3" t="s">
        <v>41</v>
      </c>
      <c r="D331" s="7">
        <v>242100</v>
      </c>
    </row>
    <row r="332" spans="1:4" ht="13.5" x14ac:dyDescent="0.25">
      <c r="A332" s="2"/>
      <c r="B332" s="5" t="s">
        <v>500</v>
      </c>
      <c r="C332" s="3" t="s">
        <v>501</v>
      </c>
      <c r="D332" s="7">
        <v>341550</v>
      </c>
    </row>
    <row r="333" spans="1:4" ht="13.5" x14ac:dyDescent="0.25">
      <c r="A333" s="2"/>
      <c r="B333" s="2"/>
      <c r="C333" s="3" t="s">
        <v>12</v>
      </c>
      <c r="D333" s="3"/>
    </row>
    <row r="334" spans="1:4" ht="13.5" x14ac:dyDescent="0.25">
      <c r="A334" s="2"/>
      <c r="B334" s="2"/>
      <c r="C334" s="8" t="s">
        <v>96</v>
      </c>
      <c r="D334" s="9">
        <v>341550</v>
      </c>
    </row>
    <row r="335" spans="1:4" ht="27" x14ac:dyDescent="0.25">
      <c r="A335" s="2"/>
      <c r="B335" s="2"/>
      <c r="C335" s="3" t="s">
        <v>13</v>
      </c>
      <c r="D335" s="3"/>
    </row>
    <row r="336" spans="1:4" ht="13.5" x14ac:dyDescent="0.25">
      <c r="A336" s="2"/>
      <c r="B336" s="2"/>
      <c r="C336" s="3" t="s">
        <v>14</v>
      </c>
      <c r="D336" s="7">
        <v>341550</v>
      </c>
    </row>
    <row r="337" spans="1:4" ht="13.5" x14ac:dyDescent="0.25">
      <c r="A337" s="2"/>
      <c r="B337" s="2"/>
      <c r="C337" s="3" t="s">
        <v>102</v>
      </c>
      <c r="D337" s="7">
        <v>341550</v>
      </c>
    </row>
    <row r="338" spans="1:4" ht="13.5" x14ac:dyDescent="0.25">
      <c r="A338" s="2"/>
      <c r="B338" s="2"/>
      <c r="C338" s="3" t="s">
        <v>103</v>
      </c>
      <c r="D338" s="7">
        <v>341550</v>
      </c>
    </row>
    <row r="339" spans="1:4" ht="13.5" x14ac:dyDescent="0.25">
      <c r="A339" s="2"/>
      <c r="B339" s="2"/>
      <c r="C339" s="3" t="s">
        <v>502</v>
      </c>
      <c r="D339" s="7">
        <v>330000</v>
      </c>
    </row>
    <row r="340" spans="1:4" ht="13.5" x14ac:dyDescent="0.25">
      <c r="A340" s="2"/>
      <c r="B340" s="2"/>
      <c r="C340" s="3" t="s">
        <v>503</v>
      </c>
      <c r="D340" s="7">
        <v>270000</v>
      </c>
    </row>
    <row r="341" spans="1:4" ht="13.5" x14ac:dyDescent="0.25">
      <c r="A341" s="5"/>
      <c r="B341" s="2"/>
      <c r="C341" s="3" t="s">
        <v>504</v>
      </c>
      <c r="D341" s="7">
        <v>60000</v>
      </c>
    </row>
    <row r="342" spans="1:4" ht="13.5" x14ac:dyDescent="0.25">
      <c r="A342" s="2"/>
      <c r="B342" s="2"/>
      <c r="C342" s="3" t="s">
        <v>104</v>
      </c>
      <c r="D342" s="3">
        <v>11550</v>
      </c>
    </row>
    <row r="343" spans="1:4" ht="13.5" x14ac:dyDescent="0.25">
      <c r="A343" s="2"/>
      <c r="B343" s="5"/>
      <c r="C343" s="3" t="s">
        <v>505</v>
      </c>
      <c r="D343" s="7">
        <v>11550</v>
      </c>
    </row>
    <row r="344" spans="1:4" ht="13.5" x14ac:dyDescent="0.25">
      <c r="A344" s="2"/>
      <c r="B344" s="2" t="s">
        <v>100</v>
      </c>
      <c r="C344" s="3" t="s">
        <v>101</v>
      </c>
      <c r="D344" s="3">
        <v>500000</v>
      </c>
    </row>
    <row r="345" spans="1:4" ht="13.5" x14ac:dyDescent="0.25">
      <c r="A345" s="2"/>
      <c r="B345" s="2"/>
      <c r="C345" s="8" t="s">
        <v>12</v>
      </c>
      <c r="D345" s="9"/>
    </row>
    <row r="346" spans="1:4" ht="13.5" x14ac:dyDescent="0.25">
      <c r="A346" s="2"/>
      <c r="B346" s="2"/>
      <c r="C346" s="3" t="s">
        <v>6</v>
      </c>
      <c r="D346" s="3">
        <v>500000</v>
      </c>
    </row>
    <row r="347" spans="1:4" ht="27" x14ac:dyDescent="0.25">
      <c r="A347" s="2"/>
      <c r="B347" s="2"/>
      <c r="C347" s="3" t="s">
        <v>13</v>
      </c>
      <c r="D347" s="7"/>
    </row>
    <row r="348" spans="1:4" ht="13.5" x14ac:dyDescent="0.25">
      <c r="A348" s="2"/>
      <c r="B348" s="2"/>
      <c r="C348" s="3" t="s">
        <v>14</v>
      </c>
      <c r="D348" s="7">
        <v>500000</v>
      </c>
    </row>
    <row r="349" spans="1:4" ht="13.5" x14ac:dyDescent="0.25">
      <c r="A349" s="2"/>
      <c r="B349" s="2"/>
      <c r="C349" s="3" t="s">
        <v>102</v>
      </c>
      <c r="D349" s="7">
        <v>500000</v>
      </c>
    </row>
    <row r="350" spans="1:4" ht="13.5" x14ac:dyDescent="0.25">
      <c r="A350" s="2"/>
      <c r="B350" s="2"/>
      <c r="C350" s="3" t="s">
        <v>103</v>
      </c>
      <c r="D350" s="7">
        <v>500000</v>
      </c>
    </row>
    <row r="351" spans="1:4" ht="13.5" x14ac:dyDescent="0.25">
      <c r="A351" s="2"/>
      <c r="B351" s="2"/>
      <c r="C351" s="3" t="s">
        <v>104</v>
      </c>
      <c r="D351" s="7">
        <v>500000</v>
      </c>
    </row>
    <row r="352" spans="1:4" x14ac:dyDescent="0.25">
      <c r="C352" s="1" t="s">
        <v>105</v>
      </c>
      <c r="D352" s="1">
        <v>500000</v>
      </c>
    </row>
    <row r="353" spans="1:4" x14ac:dyDescent="0.25">
      <c r="A353" t="s">
        <v>106</v>
      </c>
      <c r="C353" s="1" t="s">
        <v>107</v>
      </c>
      <c r="D353" s="1">
        <v>40800.699999999997</v>
      </c>
    </row>
    <row r="354" spans="1:4" x14ac:dyDescent="0.25">
      <c r="C354" s="1" t="s">
        <v>7</v>
      </c>
    </row>
    <row r="355" spans="1:4" x14ac:dyDescent="0.25">
      <c r="B355" t="s">
        <v>10</v>
      </c>
      <c r="C355" s="1" t="s">
        <v>107</v>
      </c>
      <c r="D355" s="1">
        <v>40800.699999999997</v>
      </c>
    </row>
    <row r="356" spans="1:4" x14ac:dyDescent="0.25">
      <c r="C356" s="1" t="s">
        <v>12</v>
      </c>
    </row>
    <row r="357" spans="1:4" x14ac:dyDescent="0.25">
      <c r="C357" s="1" t="s">
        <v>6</v>
      </c>
      <c r="D357" s="1">
        <v>40800.699999999997</v>
      </c>
    </row>
    <row r="358" spans="1:4" x14ac:dyDescent="0.25">
      <c r="C358" s="1" t="s">
        <v>13</v>
      </c>
    </row>
    <row r="359" spans="1:4" x14ac:dyDescent="0.25">
      <c r="C359" s="1" t="s">
        <v>14</v>
      </c>
      <c r="D359" s="1">
        <v>40800.699999999997</v>
      </c>
    </row>
    <row r="360" spans="1:4" x14ac:dyDescent="0.25">
      <c r="C360" s="1" t="s">
        <v>15</v>
      </c>
      <c r="D360" s="1">
        <v>40800.699999999997</v>
      </c>
    </row>
    <row r="361" spans="1:4" x14ac:dyDescent="0.25">
      <c r="C361" s="1" t="s">
        <v>16</v>
      </c>
      <c r="D361" s="1">
        <v>40800.699999999997</v>
      </c>
    </row>
    <row r="362" spans="1:4" x14ac:dyDescent="0.25">
      <c r="C362" s="1" t="s">
        <v>17</v>
      </c>
      <c r="D362" s="1">
        <v>40800.699999999997</v>
      </c>
    </row>
    <row r="363" spans="1:4" ht="25.5" x14ac:dyDescent="0.25">
      <c r="C363" s="1" t="s">
        <v>18</v>
      </c>
      <c r="D363" s="1">
        <v>40800.699999999997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6"/>
  <sheetViews>
    <sheetView workbookViewId="0">
      <pane ySplit="4" topLeftCell="A324" activePane="bottomLeft" state="frozen"/>
      <selection pane="bottomLeft" activeCell="R327" sqref="R327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9" t="s">
        <v>603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50.1" customHeight="1" x14ac:dyDescent="0.25">
      <c r="A2" s="39" t="s">
        <v>108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4.1" customHeight="1" x14ac:dyDescent="0.25">
      <c r="A3" s="45" t="s">
        <v>109</v>
      </c>
      <c r="B3" s="46" t="s">
        <v>110</v>
      </c>
      <c r="C3" s="46"/>
      <c r="D3" s="46" t="s">
        <v>111</v>
      </c>
      <c r="E3" s="46"/>
      <c r="F3" s="46"/>
      <c r="G3" s="46"/>
      <c r="H3" s="46" t="s">
        <v>112</v>
      </c>
      <c r="I3" s="46" t="s">
        <v>113</v>
      </c>
      <c r="J3" s="46" t="s">
        <v>114</v>
      </c>
      <c r="K3" s="46"/>
      <c r="L3" s="46"/>
      <c r="M3" s="46"/>
    </row>
    <row r="4" spans="1:13" ht="84.95" customHeight="1" x14ac:dyDescent="0.25">
      <c r="A4" s="45"/>
      <c r="B4" s="38" t="s">
        <v>115</v>
      </c>
      <c r="C4" s="38" t="s">
        <v>116</v>
      </c>
      <c r="D4" s="38" t="s">
        <v>115</v>
      </c>
      <c r="E4" s="38" t="s">
        <v>116</v>
      </c>
      <c r="F4" s="38" t="s">
        <v>117</v>
      </c>
      <c r="G4" s="38" t="s">
        <v>118</v>
      </c>
      <c r="H4" s="46"/>
      <c r="I4" s="46"/>
      <c r="J4" s="38" t="s">
        <v>119</v>
      </c>
      <c r="K4" s="38" t="s">
        <v>120</v>
      </c>
      <c r="L4" s="38" t="s">
        <v>121</v>
      </c>
      <c r="M4" s="38" t="s">
        <v>122</v>
      </c>
    </row>
    <row r="5" spans="1:13" ht="30" customHeight="1" x14ac:dyDescent="0.25">
      <c r="A5" s="44" t="s">
        <v>123</v>
      </c>
      <c r="B5" s="44"/>
      <c r="C5" s="44"/>
      <c r="D5" s="44"/>
      <c r="E5" s="44"/>
      <c r="F5" s="44"/>
      <c r="G5" s="44"/>
      <c r="H5" s="44"/>
      <c r="I5" s="44"/>
      <c r="J5" s="11">
        <v>9149827.75</v>
      </c>
      <c r="K5" s="11">
        <v>13845919</v>
      </c>
      <c r="L5" s="11">
        <v>15699342</v>
      </c>
      <c r="M5" s="2"/>
    </row>
    <row r="6" spans="1:13" ht="30" customHeight="1" x14ac:dyDescent="0.25">
      <c r="A6" s="2"/>
      <c r="B6" s="37" t="s">
        <v>124</v>
      </c>
      <c r="C6" s="43" t="s">
        <v>125</v>
      </c>
      <c r="D6" s="43"/>
      <c r="E6" s="43"/>
      <c r="F6" s="43"/>
      <c r="G6" s="43"/>
      <c r="H6" s="43"/>
      <c r="I6" s="43"/>
      <c r="J6" s="11">
        <v>2251432.65</v>
      </c>
      <c r="K6" s="11">
        <v>2984671.2</v>
      </c>
      <c r="L6" s="11">
        <v>4215628.8</v>
      </c>
      <c r="M6" s="2"/>
    </row>
    <row r="7" spans="1:13" ht="30" customHeight="1" x14ac:dyDescent="0.25">
      <c r="A7" s="2"/>
      <c r="B7" s="2"/>
      <c r="C7" s="3"/>
      <c r="D7" s="37" t="s">
        <v>126</v>
      </c>
      <c r="E7" s="43" t="s">
        <v>127</v>
      </c>
      <c r="F7" s="43"/>
      <c r="G7" s="43"/>
      <c r="H7" s="43"/>
      <c r="I7" s="43"/>
      <c r="J7" s="11">
        <v>237400.3</v>
      </c>
      <c r="K7" s="11">
        <v>220752.8</v>
      </c>
      <c r="L7" s="11">
        <v>217255.8</v>
      </c>
      <c r="M7" s="2"/>
    </row>
    <row r="8" spans="1:13" ht="30" customHeight="1" x14ac:dyDescent="0.25">
      <c r="A8" s="2"/>
      <c r="B8" s="2"/>
      <c r="C8" s="3"/>
      <c r="D8" s="3"/>
      <c r="E8" s="3"/>
      <c r="F8" s="43" t="s">
        <v>128</v>
      </c>
      <c r="G8" s="43"/>
      <c r="H8" s="43"/>
      <c r="I8" s="43"/>
      <c r="J8" s="43"/>
      <c r="K8" s="43"/>
      <c r="L8" s="43"/>
      <c r="M8" s="43"/>
    </row>
    <row r="9" spans="1:13" ht="30" customHeight="1" x14ac:dyDescent="0.25">
      <c r="A9" s="2"/>
      <c r="B9" s="2"/>
      <c r="C9" s="3"/>
      <c r="D9" s="3"/>
      <c r="E9" s="3"/>
      <c r="F9" s="3"/>
      <c r="G9" s="43" t="s">
        <v>129</v>
      </c>
      <c r="H9" s="43"/>
      <c r="I9" s="43"/>
      <c r="J9" s="43"/>
      <c r="K9" s="43"/>
      <c r="L9" s="43"/>
      <c r="M9" s="43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43" t="s">
        <v>130</v>
      </c>
      <c r="I10" s="43"/>
      <c r="J10" s="43"/>
      <c r="K10" s="43"/>
      <c r="L10" s="43"/>
      <c r="M10" s="43"/>
    </row>
    <row r="11" spans="1:13" ht="40.5" x14ac:dyDescent="0.25">
      <c r="A11" s="2"/>
      <c r="B11" s="2"/>
      <c r="C11" s="3"/>
      <c r="D11" s="3"/>
      <c r="E11" s="3"/>
      <c r="F11" s="3"/>
      <c r="G11" s="3"/>
      <c r="H11" s="3"/>
      <c r="I11" s="3" t="s">
        <v>131</v>
      </c>
      <c r="J11" s="4" t="s">
        <v>132</v>
      </c>
      <c r="K11" s="4" t="s">
        <v>133</v>
      </c>
      <c r="L11" s="4" t="s">
        <v>133</v>
      </c>
      <c r="M11" s="4" t="s">
        <v>134</v>
      </c>
    </row>
    <row r="12" spans="1:13" ht="40.5" x14ac:dyDescent="0.25">
      <c r="A12" s="2"/>
      <c r="B12" s="2"/>
      <c r="C12" s="3"/>
      <c r="D12" s="3"/>
      <c r="E12" s="3"/>
      <c r="F12" s="3"/>
      <c r="G12" s="3"/>
      <c r="H12" s="3"/>
      <c r="I12" s="3" t="s">
        <v>135</v>
      </c>
      <c r="J12" s="4" t="s">
        <v>136</v>
      </c>
      <c r="K12" s="4" t="s">
        <v>137</v>
      </c>
      <c r="L12" s="4" t="s">
        <v>137</v>
      </c>
      <c r="M12" s="4" t="s">
        <v>134</v>
      </c>
    </row>
    <row r="13" spans="1:13" ht="40.5" x14ac:dyDescent="0.25">
      <c r="A13" s="2"/>
      <c r="B13" s="2"/>
      <c r="C13" s="3"/>
      <c r="D13" s="3"/>
      <c r="E13" s="3"/>
      <c r="F13" s="3"/>
      <c r="G13" s="3"/>
      <c r="H13" s="3"/>
      <c r="I13" s="3" t="s">
        <v>138</v>
      </c>
      <c r="J13" s="4" t="s">
        <v>134</v>
      </c>
      <c r="K13" s="4" t="s">
        <v>139</v>
      </c>
      <c r="L13" s="4" t="s">
        <v>139</v>
      </c>
      <c r="M13" s="4" t="s">
        <v>134</v>
      </c>
    </row>
    <row r="14" spans="1:13" ht="54" x14ac:dyDescent="0.25">
      <c r="A14" s="2"/>
      <c r="B14" s="2"/>
      <c r="C14" s="3"/>
      <c r="D14" s="3"/>
      <c r="E14" s="3"/>
      <c r="F14" s="3"/>
      <c r="G14" s="3"/>
      <c r="H14" s="3"/>
      <c r="I14" s="3" t="s">
        <v>140</v>
      </c>
      <c r="J14" s="4" t="s">
        <v>141</v>
      </c>
      <c r="K14" s="4" t="s">
        <v>141</v>
      </c>
      <c r="L14" s="4" t="s">
        <v>141</v>
      </c>
      <c r="M14" s="4" t="s">
        <v>134</v>
      </c>
    </row>
    <row r="15" spans="1:13" ht="27" x14ac:dyDescent="0.25">
      <c r="A15" s="2"/>
      <c r="B15" s="2"/>
      <c r="C15" s="3"/>
      <c r="D15" s="3"/>
      <c r="E15" s="3"/>
      <c r="F15" s="3"/>
      <c r="G15" s="3"/>
      <c r="H15" s="3"/>
      <c r="I15" s="3" t="s">
        <v>142</v>
      </c>
      <c r="J15" s="4" t="s">
        <v>136</v>
      </c>
      <c r="K15" s="4" t="s">
        <v>143</v>
      </c>
      <c r="L15" s="4" t="s">
        <v>143</v>
      </c>
      <c r="M15" s="4" t="s">
        <v>134</v>
      </c>
    </row>
    <row r="16" spans="1:13" ht="30" customHeight="1" x14ac:dyDescent="0.25">
      <c r="A16" s="2"/>
      <c r="B16" s="2"/>
      <c r="C16" s="3"/>
      <c r="D16" s="37" t="s">
        <v>144</v>
      </c>
      <c r="E16" s="43" t="s">
        <v>145</v>
      </c>
      <c r="F16" s="43"/>
      <c r="G16" s="43"/>
      <c r="H16" s="43"/>
      <c r="I16" s="43"/>
      <c r="J16" s="11">
        <v>1696888.73</v>
      </c>
      <c r="K16" s="11">
        <v>1684541</v>
      </c>
      <c r="L16" s="11">
        <v>1650941</v>
      </c>
      <c r="M16" s="2"/>
    </row>
    <row r="17" spans="1:13" ht="30" customHeight="1" x14ac:dyDescent="0.25">
      <c r="A17" s="2"/>
      <c r="B17" s="2"/>
      <c r="C17" s="3"/>
      <c r="D17" s="3"/>
      <c r="E17" s="3"/>
      <c r="F17" s="43" t="s">
        <v>146</v>
      </c>
      <c r="G17" s="43"/>
      <c r="H17" s="43"/>
      <c r="I17" s="43"/>
      <c r="J17" s="43"/>
      <c r="K17" s="43"/>
      <c r="L17" s="43"/>
      <c r="M17" s="43"/>
    </row>
    <row r="18" spans="1:13" ht="30" customHeight="1" x14ac:dyDescent="0.25">
      <c r="A18" s="2"/>
      <c r="B18" s="2"/>
      <c r="C18" s="3"/>
      <c r="D18" s="3"/>
      <c r="E18" s="3"/>
      <c r="F18" s="3"/>
      <c r="G18" s="43" t="s">
        <v>129</v>
      </c>
      <c r="H18" s="43"/>
      <c r="I18" s="43"/>
      <c r="J18" s="43"/>
      <c r="K18" s="43"/>
      <c r="L18" s="43"/>
      <c r="M18" s="43"/>
    </row>
    <row r="19" spans="1:13" ht="30" customHeight="1" x14ac:dyDescent="0.25">
      <c r="A19" s="2"/>
      <c r="B19" s="2"/>
      <c r="C19" s="3"/>
      <c r="D19" s="3"/>
      <c r="E19" s="3"/>
      <c r="F19" s="3"/>
      <c r="G19" s="3"/>
      <c r="H19" s="43" t="s">
        <v>130</v>
      </c>
      <c r="I19" s="43"/>
      <c r="J19" s="43"/>
      <c r="K19" s="43"/>
      <c r="L19" s="43"/>
      <c r="M19" s="43"/>
    </row>
    <row r="20" spans="1:13" ht="13.5" x14ac:dyDescent="0.25">
      <c r="A20" s="2"/>
      <c r="B20" s="2"/>
      <c r="C20" s="3"/>
      <c r="D20" s="3"/>
      <c r="E20" s="3"/>
      <c r="F20" s="3"/>
      <c r="G20" s="3"/>
      <c r="H20" s="3"/>
      <c r="I20" s="3" t="s">
        <v>147</v>
      </c>
      <c r="J20" s="4" t="s">
        <v>148</v>
      </c>
      <c r="K20" s="4" t="s">
        <v>149</v>
      </c>
      <c r="L20" s="4" t="s">
        <v>506</v>
      </c>
      <c r="M20" s="4" t="s">
        <v>134</v>
      </c>
    </row>
    <row r="21" spans="1:13" ht="13.5" x14ac:dyDescent="0.25">
      <c r="A21" s="2"/>
      <c r="B21" s="2"/>
      <c r="C21" s="3"/>
      <c r="D21" s="3"/>
      <c r="E21" s="3"/>
      <c r="F21" s="3"/>
      <c r="G21" s="3"/>
      <c r="H21" s="3"/>
      <c r="I21" s="3" t="s">
        <v>150</v>
      </c>
      <c r="J21" s="4" t="s">
        <v>151</v>
      </c>
      <c r="K21" s="4" t="s">
        <v>151</v>
      </c>
      <c r="L21" s="4" t="s">
        <v>507</v>
      </c>
      <c r="M21" s="4" t="s">
        <v>134</v>
      </c>
    </row>
    <row r="22" spans="1:13" ht="13.5" x14ac:dyDescent="0.25">
      <c r="A22" s="2"/>
      <c r="B22" s="2"/>
      <c r="C22" s="3"/>
      <c r="D22" s="3"/>
      <c r="E22" s="3"/>
      <c r="F22" s="3"/>
      <c r="G22" s="3"/>
      <c r="H22" s="3"/>
      <c r="I22" s="3" t="s">
        <v>152</v>
      </c>
      <c r="J22" s="4" t="s">
        <v>153</v>
      </c>
      <c r="K22" s="4" t="s">
        <v>154</v>
      </c>
      <c r="L22" s="4" t="s">
        <v>154</v>
      </c>
      <c r="M22" s="4" t="s">
        <v>134</v>
      </c>
    </row>
    <row r="23" spans="1:13" ht="13.5" x14ac:dyDescent="0.25">
      <c r="A23" s="2"/>
      <c r="B23" s="2"/>
      <c r="C23" s="3"/>
      <c r="D23" s="3"/>
      <c r="E23" s="3"/>
      <c r="F23" s="3"/>
      <c r="G23" s="3"/>
      <c r="H23" s="3"/>
      <c r="I23" s="3" t="s">
        <v>155</v>
      </c>
      <c r="J23" s="4" t="s">
        <v>156</v>
      </c>
      <c r="K23" s="4" t="s">
        <v>157</v>
      </c>
      <c r="L23" s="4" t="s">
        <v>508</v>
      </c>
      <c r="M23" s="4" t="s">
        <v>134</v>
      </c>
    </row>
    <row r="24" spans="1:13" ht="13.5" x14ac:dyDescent="0.25">
      <c r="A24" s="2"/>
      <c r="B24" s="2"/>
      <c r="C24" s="3"/>
      <c r="D24" s="3"/>
      <c r="E24" s="3"/>
      <c r="F24" s="3"/>
      <c r="G24" s="3"/>
      <c r="H24" s="3"/>
      <c r="I24" s="3" t="s">
        <v>158</v>
      </c>
      <c r="J24" s="4" t="s">
        <v>159</v>
      </c>
      <c r="K24" s="4" t="s">
        <v>159</v>
      </c>
      <c r="L24" s="4" t="s">
        <v>509</v>
      </c>
      <c r="M24" s="4" t="s">
        <v>134</v>
      </c>
    </row>
    <row r="25" spans="1:13" ht="27" x14ac:dyDescent="0.25">
      <c r="A25" s="2"/>
      <c r="B25" s="2"/>
      <c r="C25" s="3"/>
      <c r="D25" s="3"/>
      <c r="E25" s="3"/>
      <c r="F25" s="3"/>
      <c r="G25" s="3"/>
      <c r="H25" s="3"/>
      <c r="I25" s="3" t="s">
        <v>160</v>
      </c>
      <c r="J25" s="4" t="s">
        <v>136</v>
      </c>
      <c r="K25" s="4" t="s">
        <v>136</v>
      </c>
      <c r="L25" s="4" t="s">
        <v>510</v>
      </c>
      <c r="M25" s="4" t="s">
        <v>134</v>
      </c>
    </row>
    <row r="26" spans="1:13" ht="27" x14ac:dyDescent="0.25">
      <c r="A26" s="2"/>
      <c r="B26" s="2"/>
      <c r="C26" s="3"/>
      <c r="D26" s="3"/>
      <c r="E26" s="3"/>
      <c r="F26" s="3"/>
      <c r="G26" s="3"/>
      <c r="H26" s="3"/>
      <c r="I26" s="3" t="s">
        <v>161</v>
      </c>
      <c r="J26" s="4" t="s">
        <v>162</v>
      </c>
      <c r="K26" s="4" t="s">
        <v>163</v>
      </c>
      <c r="L26" s="4" t="s">
        <v>163</v>
      </c>
      <c r="M26" s="4" t="s">
        <v>134</v>
      </c>
    </row>
    <row r="27" spans="1:13" ht="27" x14ac:dyDescent="0.25">
      <c r="A27" s="2"/>
      <c r="B27" s="2"/>
      <c r="C27" s="3"/>
      <c r="D27" s="3"/>
      <c r="E27" s="3"/>
      <c r="F27" s="3"/>
      <c r="G27" s="3"/>
      <c r="H27" s="3"/>
      <c r="I27" s="3" t="s">
        <v>164</v>
      </c>
      <c r="J27" s="4" t="s">
        <v>165</v>
      </c>
      <c r="K27" s="4" t="s">
        <v>166</v>
      </c>
      <c r="L27" s="4" t="s">
        <v>166</v>
      </c>
      <c r="M27" s="4" t="s">
        <v>134</v>
      </c>
    </row>
    <row r="28" spans="1:13" ht="27" x14ac:dyDescent="0.25">
      <c r="A28" s="2"/>
      <c r="B28" s="2"/>
      <c r="C28" s="3"/>
      <c r="D28" s="3"/>
      <c r="E28" s="3"/>
      <c r="F28" s="3"/>
      <c r="G28" s="3"/>
      <c r="H28" s="3"/>
      <c r="I28" s="3" t="s">
        <v>167</v>
      </c>
      <c r="J28" s="4" t="s">
        <v>168</v>
      </c>
      <c r="K28" s="4" t="s">
        <v>169</v>
      </c>
      <c r="L28" s="4" t="s">
        <v>169</v>
      </c>
      <c r="M28" s="4" t="s">
        <v>134</v>
      </c>
    </row>
    <row r="29" spans="1:13" ht="27" x14ac:dyDescent="0.25">
      <c r="A29" s="2"/>
      <c r="B29" s="2"/>
      <c r="C29" s="3"/>
      <c r="D29" s="3"/>
      <c r="E29" s="3"/>
      <c r="F29" s="3"/>
      <c r="G29" s="3"/>
      <c r="H29" s="3"/>
      <c r="I29" s="3" t="s">
        <v>170</v>
      </c>
      <c r="J29" s="4" t="s">
        <v>171</v>
      </c>
      <c r="K29" s="4" t="s">
        <v>172</v>
      </c>
      <c r="L29" s="4" t="s">
        <v>172</v>
      </c>
      <c r="M29" s="4" t="s">
        <v>134</v>
      </c>
    </row>
    <row r="30" spans="1:13" ht="27" x14ac:dyDescent="0.25">
      <c r="A30" s="2"/>
      <c r="B30" s="2"/>
      <c r="C30" s="3"/>
      <c r="D30" s="3"/>
      <c r="E30" s="3"/>
      <c r="F30" s="3"/>
      <c r="G30" s="3"/>
      <c r="H30" s="3"/>
      <c r="I30" s="3" t="s">
        <v>173</v>
      </c>
      <c r="J30" s="4" t="s">
        <v>174</v>
      </c>
      <c r="K30" s="4" t="s">
        <v>174</v>
      </c>
      <c r="L30" s="4" t="s">
        <v>174</v>
      </c>
      <c r="M30" s="4" t="s">
        <v>134</v>
      </c>
    </row>
    <row r="31" spans="1:13" ht="27" x14ac:dyDescent="0.25">
      <c r="A31" s="2"/>
      <c r="B31" s="2"/>
      <c r="C31" s="3"/>
      <c r="D31" s="3"/>
      <c r="E31" s="3"/>
      <c r="F31" s="3"/>
      <c r="G31" s="3"/>
      <c r="H31" s="3"/>
      <c r="I31" s="3" t="s">
        <v>175</v>
      </c>
      <c r="J31" s="4" t="s">
        <v>176</v>
      </c>
      <c r="K31" s="4" t="s">
        <v>177</v>
      </c>
      <c r="L31" s="4" t="s">
        <v>511</v>
      </c>
      <c r="M31" s="4" t="s">
        <v>134</v>
      </c>
    </row>
    <row r="32" spans="1:13" ht="27" x14ac:dyDescent="0.25">
      <c r="A32" s="2"/>
      <c r="B32" s="2"/>
      <c r="C32" s="3"/>
      <c r="D32" s="3"/>
      <c r="E32" s="3"/>
      <c r="F32" s="3"/>
      <c r="G32" s="3"/>
      <c r="H32" s="3"/>
      <c r="I32" s="3" t="s">
        <v>178</v>
      </c>
      <c r="J32" s="4" t="s">
        <v>179</v>
      </c>
      <c r="K32" s="4" t="s">
        <v>179</v>
      </c>
      <c r="L32" s="4" t="s">
        <v>179</v>
      </c>
      <c r="M32" s="4" t="s">
        <v>134</v>
      </c>
    </row>
    <row r="33" spans="1:13" ht="40.5" x14ac:dyDescent="0.25">
      <c r="A33" s="2"/>
      <c r="B33" s="2"/>
      <c r="C33" s="3"/>
      <c r="D33" s="3"/>
      <c r="E33" s="3"/>
      <c r="F33" s="3"/>
      <c r="G33" s="3"/>
      <c r="H33" s="3"/>
      <c r="I33" s="3" t="s">
        <v>180</v>
      </c>
      <c r="J33" s="4" t="s">
        <v>181</v>
      </c>
      <c r="K33" s="4" t="s">
        <v>181</v>
      </c>
      <c r="L33" s="4" t="s">
        <v>181</v>
      </c>
      <c r="M33" s="4" t="s">
        <v>134</v>
      </c>
    </row>
    <row r="34" spans="1:13" ht="40.5" x14ac:dyDescent="0.25">
      <c r="A34" s="2"/>
      <c r="B34" s="2"/>
      <c r="C34" s="3"/>
      <c r="D34" s="3"/>
      <c r="E34" s="3"/>
      <c r="F34" s="3"/>
      <c r="G34" s="3"/>
      <c r="H34" s="3"/>
      <c r="I34" s="3" t="s">
        <v>182</v>
      </c>
      <c r="J34" s="4" t="s">
        <v>183</v>
      </c>
      <c r="K34" s="4" t="s">
        <v>184</v>
      </c>
      <c r="L34" s="4" t="s">
        <v>184</v>
      </c>
      <c r="M34" s="4" t="s">
        <v>134</v>
      </c>
    </row>
    <row r="35" spans="1:13" ht="40.5" x14ac:dyDescent="0.25">
      <c r="A35" s="2"/>
      <c r="B35" s="2"/>
      <c r="C35" s="3"/>
      <c r="D35" s="3"/>
      <c r="E35" s="3"/>
      <c r="F35" s="3"/>
      <c r="G35" s="3"/>
      <c r="H35" s="3"/>
      <c r="I35" s="3" t="s">
        <v>185</v>
      </c>
      <c r="J35" s="4" t="s">
        <v>134</v>
      </c>
      <c r="K35" s="4" t="s">
        <v>186</v>
      </c>
      <c r="L35" s="4" t="s">
        <v>186</v>
      </c>
      <c r="M35" s="4" t="s">
        <v>134</v>
      </c>
    </row>
    <row r="36" spans="1:13" ht="40.5" x14ac:dyDescent="0.25">
      <c r="A36" s="2"/>
      <c r="B36" s="2"/>
      <c r="C36" s="3"/>
      <c r="D36" s="3"/>
      <c r="E36" s="3"/>
      <c r="F36" s="3"/>
      <c r="G36" s="3"/>
      <c r="H36" s="3"/>
      <c r="I36" s="3" t="s">
        <v>187</v>
      </c>
      <c r="J36" s="4" t="s">
        <v>188</v>
      </c>
      <c r="K36" s="4" t="s">
        <v>189</v>
      </c>
      <c r="L36" s="4" t="s">
        <v>189</v>
      </c>
      <c r="M36" s="4" t="s">
        <v>134</v>
      </c>
    </row>
    <row r="37" spans="1:13" ht="54" x14ac:dyDescent="0.25">
      <c r="A37" s="2"/>
      <c r="B37" s="2"/>
      <c r="C37" s="3"/>
      <c r="D37" s="3"/>
      <c r="E37" s="3"/>
      <c r="F37" s="3"/>
      <c r="G37" s="3"/>
      <c r="H37" s="3"/>
      <c r="I37" s="3" t="s">
        <v>512</v>
      </c>
      <c r="J37" s="4" t="s">
        <v>134</v>
      </c>
      <c r="K37" s="4" t="s">
        <v>134</v>
      </c>
      <c r="L37" s="4" t="s">
        <v>141</v>
      </c>
      <c r="M37" s="4" t="s">
        <v>134</v>
      </c>
    </row>
    <row r="38" spans="1:13" ht="54" x14ac:dyDescent="0.25">
      <c r="A38" s="2"/>
      <c r="B38" s="2"/>
      <c r="C38" s="3"/>
      <c r="D38" s="3"/>
      <c r="E38" s="3"/>
      <c r="F38" s="3"/>
      <c r="G38" s="3"/>
      <c r="H38" s="3"/>
      <c r="I38" s="3" t="s">
        <v>190</v>
      </c>
      <c r="J38" s="4" t="s">
        <v>141</v>
      </c>
      <c r="K38" s="4" t="s">
        <v>141</v>
      </c>
      <c r="L38" s="4" t="s">
        <v>141</v>
      </c>
      <c r="M38" s="4" t="s">
        <v>134</v>
      </c>
    </row>
    <row r="39" spans="1:13" ht="40.5" x14ac:dyDescent="0.25">
      <c r="A39" s="2"/>
      <c r="B39" s="2"/>
      <c r="C39" s="3"/>
      <c r="D39" s="3"/>
      <c r="E39" s="3"/>
      <c r="F39" s="3"/>
      <c r="G39" s="3"/>
      <c r="H39" s="3"/>
      <c r="I39" s="3" t="s">
        <v>191</v>
      </c>
      <c r="J39" s="4" t="s">
        <v>192</v>
      </c>
      <c r="K39" s="4" t="s">
        <v>192</v>
      </c>
      <c r="L39" s="4" t="s">
        <v>192</v>
      </c>
      <c r="M39" s="4" t="s">
        <v>134</v>
      </c>
    </row>
    <row r="40" spans="1:13" ht="40.5" x14ac:dyDescent="0.25">
      <c r="A40" s="2"/>
      <c r="B40" s="2"/>
      <c r="C40" s="3"/>
      <c r="D40" s="3"/>
      <c r="E40" s="3"/>
      <c r="F40" s="3"/>
      <c r="G40" s="3"/>
      <c r="H40" s="3"/>
      <c r="I40" s="3" t="s">
        <v>193</v>
      </c>
      <c r="J40" s="4" t="s">
        <v>141</v>
      </c>
      <c r="K40" s="4" t="s">
        <v>141</v>
      </c>
      <c r="L40" s="4" t="s">
        <v>141</v>
      </c>
      <c r="M40" s="4" t="s">
        <v>134</v>
      </c>
    </row>
    <row r="41" spans="1:13" ht="40.5" x14ac:dyDescent="0.25">
      <c r="A41" s="2"/>
      <c r="B41" s="2"/>
      <c r="C41" s="3"/>
      <c r="D41" s="3"/>
      <c r="E41" s="3"/>
      <c r="F41" s="3"/>
      <c r="G41" s="3"/>
      <c r="H41" s="3"/>
      <c r="I41" s="3" t="s">
        <v>194</v>
      </c>
      <c r="J41" s="4" t="s">
        <v>141</v>
      </c>
      <c r="K41" s="4" t="s">
        <v>141</v>
      </c>
      <c r="L41" s="4" t="s">
        <v>141</v>
      </c>
      <c r="M41" s="4" t="s">
        <v>134</v>
      </c>
    </row>
    <row r="42" spans="1:13" ht="54" x14ac:dyDescent="0.25">
      <c r="A42" s="2"/>
      <c r="B42" s="2"/>
      <c r="C42" s="3"/>
      <c r="D42" s="3"/>
      <c r="E42" s="3"/>
      <c r="F42" s="3"/>
      <c r="G42" s="3"/>
      <c r="H42" s="3"/>
      <c r="I42" s="3" t="s">
        <v>195</v>
      </c>
      <c r="J42" s="4" t="s">
        <v>196</v>
      </c>
      <c r="K42" s="4" t="s">
        <v>196</v>
      </c>
      <c r="L42" s="4" t="s">
        <v>196</v>
      </c>
      <c r="M42" s="4" t="s">
        <v>134</v>
      </c>
    </row>
    <row r="43" spans="1:13" ht="27" x14ac:dyDescent="0.25">
      <c r="A43" s="2"/>
      <c r="B43" s="2"/>
      <c r="C43" s="3"/>
      <c r="D43" s="3"/>
      <c r="E43" s="3"/>
      <c r="F43" s="3"/>
      <c r="G43" s="3"/>
      <c r="H43" s="3"/>
      <c r="I43" s="3" t="s">
        <v>197</v>
      </c>
      <c r="J43" s="4" t="s">
        <v>141</v>
      </c>
      <c r="K43" s="4" t="s">
        <v>141</v>
      </c>
      <c r="L43" s="4" t="s">
        <v>141</v>
      </c>
      <c r="M43" s="4" t="s">
        <v>134</v>
      </c>
    </row>
    <row r="44" spans="1:13" ht="54" x14ac:dyDescent="0.25">
      <c r="A44" s="2"/>
      <c r="B44" s="2"/>
      <c r="C44" s="3"/>
      <c r="D44" s="3"/>
      <c r="E44" s="3"/>
      <c r="F44" s="3"/>
      <c r="G44" s="3"/>
      <c r="H44" s="3"/>
      <c r="I44" s="3" t="s">
        <v>198</v>
      </c>
      <c r="J44" s="4" t="s">
        <v>199</v>
      </c>
      <c r="K44" s="4" t="s">
        <v>200</v>
      </c>
      <c r="L44" s="4" t="s">
        <v>200</v>
      </c>
      <c r="M44" s="4" t="s">
        <v>134</v>
      </c>
    </row>
    <row r="45" spans="1:13" ht="29.1" customHeight="1" x14ac:dyDescent="0.25">
      <c r="A45" s="2"/>
      <c r="B45" s="2"/>
      <c r="C45" s="3"/>
      <c r="D45" s="37" t="s">
        <v>513</v>
      </c>
      <c r="E45" s="43" t="s">
        <v>514</v>
      </c>
      <c r="F45" s="43"/>
      <c r="G45" s="43"/>
      <c r="H45" s="43"/>
      <c r="I45" s="43"/>
      <c r="J45" s="11">
        <v>20734.400000000001</v>
      </c>
      <c r="K45" s="11">
        <v>12687.2</v>
      </c>
      <c r="L45" s="11">
        <v>0</v>
      </c>
      <c r="M45" s="2"/>
    </row>
    <row r="46" spans="1:13" ht="30" customHeight="1" x14ac:dyDescent="0.25">
      <c r="A46" s="2"/>
      <c r="B46" s="2"/>
      <c r="C46" s="3"/>
      <c r="D46" s="3"/>
      <c r="E46" s="3"/>
      <c r="F46" s="43" t="s">
        <v>515</v>
      </c>
      <c r="G46" s="43"/>
      <c r="H46" s="43"/>
      <c r="I46" s="43"/>
      <c r="J46" s="43"/>
      <c r="K46" s="43"/>
      <c r="L46" s="43"/>
      <c r="M46" s="43"/>
    </row>
    <row r="47" spans="1:13" ht="30" customHeight="1" x14ac:dyDescent="0.25">
      <c r="A47" s="2"/>
      <c r="B47" s="2"/>
      <c r="C47" s="3"/>
      <c r="D47" s="3"/>
      <c r="E47" s="3"/>
      <c r="F47" s="3"/>
      <c r="G47" s="43" t="s">
        <v>129</v>
      </c>
      <c r="H47" s="43"/>
      <c r="I47" s="43"/>
      <c r="J47" s="43"/>
      <c r="K47" s="43"/>
      <c r="L47" s="43"/>
      <c r="M47" s="43"/>
    </row>
    <row r="48" spans="1:13" ht="30" customHeight="1" x14ac:dyDescent="0.25">
      <c r="A48" s="2"/>
      <c r="B48" s="2"/>
      <c r="C48" s="3"/>
      <c r="D48" s="3"/>
      <c r="E48" s="3"/>
      <c r="F48" s="3"/>
      <c r="G48" s="3"/>
      <c r="H48" s="43" t="s">
        <v>204</v>
      </c>
      <c r="I48" s="43"/>
      <c r="J48" s="43"/>
      <c r="K48" s="43"/>
      <c r="L48" s="43"/>
      <c r="M48" s="43"/>
    </row>
    <row r="49" spans="1:13" ht="67.5" x14ac:dyDescent="0.25">
      <c r="A49" s="2"/>
      <c r="B49" s="2"/>
      <c r="C49" s="3"/>
      <c r="D49" s="3"/>
      <c r="E49" s="3"/>
      <c r="F49" s="3"/>
      <c r="G49" s="3"/>
      <c r="H49" s="3"/>
      <c r="I49" s="3" t="s">
        <v>516</v>
      </c>
      <c r="J49" s="4" t="s">
        <v>200</v>
      </c>
      <c r="K49" s="4" t="s">
        <v>134</v>
      </c>
      <c r="L49" s="4" t="s">
        <v>134</v>
      </c>
      <c r="M49" s="4" t="s">
        <v>134</v>
      </c>
    </row>
    <row r="50" spans="1:13" ht="27" x14ac:dyDescent="0.25">
      <c r="A50" s="2"/>
      <c r="B50" s="2"/>
      <c r="C50" s="3"/>
      <c r="D50" s="3"/>
      <c r="E50" s="3"/>
      <c r="F50" s="3"/>
      <c r="G50" s="3"/>
      <c r="H50" s="3"/>
      <c r="I50" s="3" t="s">
        <v>517</v>
      </c>
      <c r="J50" s="4" t="s">
        <v>222</v>
      </c>
      <c r="K50" s="4" t="s">
        <v>206</v>
      </c>
      <c r="L50" s="4" t="s">
        <v>134</v>
      </c>
      <c r="M50" s="4" t="s">
        <v>134</v>
      </c>
    </row>
    <row r="51" spans="1:13" ht="40.5" x14ac:dyDescent="0.25">
      <c r="A51" s="2"/>
      <c r="B51" s="2"/>
      <c r="C51" s="3"/>
      <c r="D51" s="3"/>
      <c r="E51" s="3"/>
      <c r="F51" s="3"/>
      <c r="G51" s="3"/>
      <c r="H51" s="3"/>
      <c r="I51" s="3" t="s">
        <v>518</v>
      </c>
      <c r="J51" s="4" t="s">
        <v>252</v>
      </c>
      <c r="K51" s="4" t="s">
        <v>252</v>
      </c>
      <c r="L51" s="4" t="s">
        <v>134</v>
      </c>
      <c r="M51" s="4" t="s">
        <v>134</v>
      </c>
    </row>
    <row r="52" spans="1:13" ht="54" x14ac:dyDescent="0.25">
      <c r="A52" s="2"/>
      <c r="B52" s="2"/>
      <c r="C52" s="3"/>
      <c r="D52" s="3"/>
      <c r="E52" s="3"/>
      <c r="F52" s="3"/>
      <c r="G52" s="3"/>
      <c r="H52" s="3"/>
      <c r="I52" s="3" t="s">
        <v>519</v>
      </c>
      <c r="J52" s="4" t="s">
        <v>141</v>
      </c>
      <c r="K52" s="4" t="s">
        <v>141</v>
      </c>
      <c r="L52" s="4" t="s">
        <v>134</v>
      </c>
      <c r="M52" s="4" t="s">
        <v>134</v>
      </c>
    </row>
    <row r="53" spans="1:13" ht="29.1" customHeight="1" x14ac:dyDescent="0.25">
      <c r="A53" s="2"/>
      <c r="B53" s="2"/>
      <c r="C53" s="3"/>
      <c r="D53" s="37" t="s">
        <v>201</v>
      </c>
      <c r="E53" s="43" t="s">
        <v>202</v>
      </c>
      <c r="F53" s="43"/>
      <c r="G53" s="43"/>
      <c r="H53" s="43"/>
      <c r="I53" s="43"/>
      <c r="J53" s="11">
        <v>81279.41</v>
      </c>
      <c r="K53" s="11">
        <v>72244.800000000003</v>
      </c>
      <c r="L53" s="11">
        <v>22953</v>
      </c>
      <c r="M53" s="2"/>
    </row>
    <row r="54" spans="1:13" ht="30" customHeight="1" x14ac:dyDescent="0.25">
      <c r="A54" s="2"/>
      <c r="B54" s="2"/>
      <c r="C54" s="3"/>
      <c r="D54" s="3"/>
      <c r="E54" s="3"/>
      <c r="F54" s="43" t="s">
        <v>203</v>
      </c>
      <c r="G54" s="43"/>
      <c r="H54" s="43"/>
      <c r="I54" s="43"/>
      <c r="J54" s="43"/>
      <c r="K54" s="43"/>
      <c r="L54" s="43"/>
      <c r="M54" s="43"/>
    </row>
    <row r="55" spans="1:13" ht="30" customHeight="1" x14ac:dyDescent="0.25">
      <c r="A55" s="2"/>
      <c r="B55" s="2"/>
      <c r="C55" s="3"/>
      <c r="D55" s="3"/>
      <c r="E55" s="3"/>
      <c r="F55" s="3"/>
      <c r="G55" s="43" t="s">
        <v>129</v>
      </c>
      <c r="H55" s="43"/>
      <c r="I55" s="43"/>
      <c r="J55" s="43"/>
      <c r="K55" s="43"/>
      <c r="L55" s="43"/>
      <c r="M55" s="43"/>
    </row>
    <row r="56" spans="1:13" ht="30" customHeight="1" x14ac:dyDescent="0.25">
      <c r="A56" s="2"/>
      <c r="B56" s="2"/>
      <c r="C56" s="3"/>
      <c r="D56" s="3"/>
      <c r="E56" s="3"/>
      <c r="F56" s="3"/>
      <c r="G56" s="3"/>
      <c r="H56" s="43" t="s">
        <v>204</v>
      </c>
      <c r="I56" s="43"/>
      <c r="J56" s="43"/>
      <c r="K56" s="43"/>
      <c r="L56" s="43"/>
      <c r="M56" s="43"/>
    </row>
    <row r="57" spans="1:13" ht="40.5" x14ac:dyDescent="0.25">
      <c r="A57" s="2"/>
      <c r="B57" s="2"/>
      <c r="C57" s="3"/>
      <c r="D57" s="3"/>
      <c r="E57" s="3"/>
      <c r="F57" s="3"/>
      <c r="G57" s="3"/>
      <c r="H57" s="3"/>
      <c r="I57" s="3" t="s">
        <v>205</v>
      </c>
      <c r="J57" s="4" t="s">
        <v>206</v>
      </c>
      <c r="K57" s="4" t="s">
        <v>206</v>
      </c>
      <c r="L57" s="4" t="s">
        <v>136</v>
      </c>
      <c r="M57" s="4" t="s">
        <v>134</v>
      </c>
    </row>
    <row r="58" spans="1:13" ht="40.5" x14ac:dyDescent="0.25">
      <c r="A58" s="2"/>
      <c r="B58" s="2"/>
      <c r="C58" s="3"/>
      <c r="D58" s="3"/>
      <c r="E58" s="3"/>
      <c r="F58" s="3"/>
      <c r="G58" s="3"/>
      <c r="H58" s="3"/>
      <c r="I58" s="3" t="s">
        <v>207</v>
      </c>
      <c r="J58" s="4" t="s">
        <v>208</v>
      </c>
      <c r="K58" s="4" t="s">
        <v>209</v>
      </c>
      <c r="L58" s="4" t="s">
        <v>210</v>
      </c>
      <c r="M58" s="4" t="s">
        <v>134</v>
      </c>
    </row>
    <row r="59" spans="1:13" ht="27" x14ac:dyDescent="0.25">
      <c r="A59" s="2"/>
      <c r="B59" s="2"/>
      <c r="C59" s="3"/>
      <c r="D59" s="3"/>
      <c r="E59" s="3"/>
      <c r="F59" s="3"/>
      <c r="G59" s="3"/>
      <c r="H59" s="3"/>
      <c r="I59" s="3" t="s">
        <v>211</v>
      </c>
      <c r="J59" s="4" t="s">
        <v>212</v>
      </c>
      <c r="K59" s="4" t="s">
        <v>213</v>
      </c>
      <c r="L59" s="4" t="s">
        <v>213</v>
      </c>
      <c r="M59" s="4" t="s">
        <v>134</v>
      </c>
    </row>
    <row r="60" spans="1:13" ht="13.5" x14ac:dyDescent="0.25">
      <c r="A60" s="2"/>
      <c r="B60" s="2"/>
      <c r="C60" s="3"/>
      <c r="D60" s="3"/>
      <c r="E60" s="3"/>
      <c r="F60" s="3"/>
      <c r="G60" s="3"/>
      <c r="H60" s="3"/>
      <c r="I60" s="3" t="s">
        <v>520</v>
      </c>
      <c r="J60" s="4" t="s">
        <v>214</v>
      </c>
      <c r="K60" s="4" t="s">
        <v>210</v>
      </c>
      <c r="L60" s="4" t="s">
        <v>188</v>
      </c>
      <c r="M60" s="4" t="s">
        <v>134</v>
      </c>
    </row>
    <row r="61" spans="1:13" ht="40.5" x14ac:dyDescent="0.25">
      <c r="A61" s="2"/>
      <c r="B61" s="2"/>
      <c r="C61" s="3"/>
      <c r="D61" s="3"/>
      <c r="E61" s="3"/>
      <c r="F61" s="3"/>
      <c r="G61" s="3"/>
      <c r="H61" s="3"/>
      <c r="I61" s="3" t="s">
        <v>215</v>
      </c>
      <c r="J61" s="4" t="s">
        <v>134</v>
      </c>
      <c r="K61" s="4" t="s">
        <v>141</v>
      </c>
      <c r="L61" s="4" t="s">
        <v>141</v>
      </c>
      <c r="M61" s="4" t="s">
        <v>134</v>
      </c>
    </row>
    <row r="62" spans="1:13" ht="30" customHeight="1" x14ac:dyDescent="0.25">
      <c r="A62" s="2"/>
      <c r="B62" s="2"/>
      <c r="C62" s="3"/>
      <c r="D62" s="37" t="s">
        <v>216</v>
      </c>
      <c r="E62" s="43" t="s">
        <v>217</v>
      </c>
      <c r="F62" s="43"/>
      <c r="G62" s="43"/>
      <c r="H62" s="43"/>
      <c r="I62" s="43"/>
      <c r="J62" s="11">
        <v>29486.81</v>
      </c>
      <c r="K62" s="11">
        <v>679572.4</v>
      </c>
      <c r="L62" s="11">
        <v>1948700.1</v>
      </c>
      <c r="M62" s="2"/>
    </row>
    <row r="63" spans="1:13" ht="30" customHeight="1" x14ac:dyDescent="0.25">
      <c r="A63" s="2"/>
      <c r="B63" s="2"/>
      <c r="C63" s="3"/>
      <c r="D63" s="3"/>
      <c r="E63" s="3"/>
      <c r="F63" s="43" t="s">
        <v>218</v>
      </c>
      <c r="G63" s="43"/>
      <c r="H63" s="43"/>
      <c r="I63" s="43"/>
      <c r="J63" s="43"/>
      <c r="K63" s="43"/>
      <c r="L63" s="43"/>
      <c r="M63" s="43"/>
    </row>
    <row r="64" spans="1:13" ht="30" customHeight="1" x14ac:dyDescent="0.25">
      <c r="A64" s="2"/>
      <c r="B64" s="2"/>
      <c r="C64" s="3"/>
      <c r="D64" s="3"/>
      <c r="E64" s="3"/>
      <c r="F64" s="3"/>
      <c r="G64" s="43" t="s">
        <v>129</v>
      </c>
      <c r="H64" s="43"/>
      <c r="I64" s="43"/>
      <c r="J64" s="43"/>
      <c r="K64" s="43"/>
      <c r="L64" s="43"/>
      <c r="M64" s="43"/>
    </row>
    <row r="65" spans="1:13" ht="30" customHeight="1" x14ac:dyDescent="0.25">
      <c r="A65" s="2"/>
      <c r="B65" s="2"/>
      <c r="C65" s="3"/>
      <c r="D65" s="3"/>
      <c r="E65" s="3"/>
      <c r="F65" s="3"/>
      <c r="G65" s="3"/>
      <c r="H65" s="43" t="s">
        <v>204</v>
      </c>
      <c r="I65" s="43"/>
      <c r="J65" s="43"/>
      <c r="K65" s="43"/>
      <c r="L65" s="43"/>
      <c r="M65" s="43"/>
    </row>
    <row r="66" spans="1:13" ht="27" x14ac:dyDescent="0.25">
      <c r="A66" s="2"/>
      <c r="B66" s="2"/>
      <c r="C66" s="3"/>
      <c r="D66" s="3"/>
      <c r="E66" s="3"/>
      <c r="F66" s="3"/>
      <c r="G66" s="3"/>
      <c r="H66" s="3"/>
      <c r="I66" s="3" t="s">
        <v>219</v>
      </c>
      <c r="J66" s="4" t="s">
        <v>220</v>
      </c>
      <c r="K66" s="4" t="s">
        <v>136</v>
      </c>
      <c r="L66" s="4" t="s">
        <v>220</v>
      </c>
      <c r="M66" s="4" t="s">
        <v>134</v>
      </c>
    </row>
    <row r="67" spans="1:13" ht="54" x14ac:dyDescent="0.25">
      <c r="A67" s="2"/>
      <c r="B67" s="2"/>
      <c r="C67" s="3"/>
      <c r="D67" s="3"/>
      <c r="E67" s="3"/>
      <c r="F67" s="3"/>
      <c r="G67" s="3"/>
      <c r="H67" s="3"/>
      <c r="I67" s="3" t="s">
        <v>221</v>
      </c>
      <c r="J67" s="4" t="s">
        <v>222</v>
      </c>
      <c r="K67" s="4" t="s">
        <v>136</v>
      </c>
      <c r="L67" s="4" t="s">
        <v>222</v>
      </c>
      <c r="M67" s="4" t="s">
        <v>134</v>
      </c>
    </row>
    <row r="68" spans="1:13" ht="27" x14ac:dyDescent="0.25">
      <c r="A68" s="2"/>
      <c r="B68" s="2"/>
      <c r="C68" s="3"/>
      <c r="D68" s="3"/>
      <c r="E68" s="3"/>
      <c r="F68" s="3"/>
      <c r="G68" s="3"/>
      <c r="H68" s="3"/>
      <c r="I68" s="3" t="s">
        <v>223</v>
      </c>
      <c r="J68" s="4" t="s">
        <v>206</v>
      </c>
      <c r="K68" s="4" t="s">
        <v>136</v>
      </c>
      <c r="L68" s="4" t="s">
        <v>206</v>
      </c>
      <c r="M68" s="4" t="s">
        <v>134</v>
      </c>
    </row>
    <row r="69" spans="1:13" ht="54" x14ac:dyDescent="0.25">
      <c r="A69" s="2"/>
      <c r="B69" s="2"/>
      <c r="C69" s="3"/>
      <c r="D69" s="3"/>
      <c r="E69" s="3"/>
      <c r="F69" s="3"/>
      <c r="G69" s="3"/>
      <c r="H69" s="3"/>
      <c r="I69" s="3" t="s">
        <v>224</v>
      </c>
      <c r="J69" s="4" t="s">
        <v>141</v>
      </c>
      <c r="K69" s="4" t="s">
        <v>136</v>
      </c>
      <c r="L69" s="4" t="s">
        <v>141</v>
      </c>
      <c r="M69" s="4" t="s">
        <v>134</v>
      </c>
    </row>
    <row r="70" spans="1:13" ht="27" x14ac:dyDescent="0.25">
      <c r="A70" s="2"/>
      <c r="B70" s="2"/>
      <c r="C70" s="3"/>
      <c r="D70" s="3"/>
      <c r="E70" s="3"/>
      <c r="F70" s="3"/>
      <c r="G70" s="3"/>
      <c r="H70" s="3"/>
      <c r="I70" s="3" t="s">
        <v>225</v>
      </c>
      <c r="J70" s="4" t="s">
        <v>136</v>
      </c>
      <c r="K70" s="4" t="s">
        <v>136</v>
      </c>
      <c r="L70" s="4" t="s">
        <v>206</v>
      </c>
      <c r="M70" s="4" t="s">
        <v>134</v>
      </c>
    </row>
    <row r="71" spans="1:13" ht="27" x14ac:dyDescent="0.25">
      <c r="A71" s="2"/>
      <c r="B71" s="2"/>
      <c r="C71" s="3"/>
      <c r="D71" s="3"/>
      <c r="E71" s="3"/>
      <c r="F71" s="3"/>
      <c r="G71" s="3"/>
      <c r="H71" s="3"/>
      <c r="I71" s="3" t="s">
        <v>226</v>
      </c>
      <c r="J71" s="4" t="s">
        <v>136</v>
      </c>
      <c r="K71" s="4" t="s">
        <v>136</v>
      </c>
      <c r="L71" s="4" t="s">
        <v>206</v>
      </c>
      <c r="M71" s="4" t="s">
        <v>134</v>
      </c>
    </row>
    <row r="72" spans="1:13" ht="27" x14ac:dyDescent="0.25">
      <c r="A72" s="2"/>
      <c r="B72" s="2"/>
      <c r="C72" s="3"/>
      <c r="D72" s="3"/>
      <c r="E72" s="3"/>
      <c r="F72" s="3"/>
      <c r="G72" s="3"/>
      <c r="H72" s="3"/>
      <c r="I72" s="3" t="s">
        <v>227</v>
      </c>
      <c r="J72" s="4" t="s">
        <v>136</v>
      </c>
      <c r="K72" s="4" t="s">
        <v>136</v>
      </c>
      <c r="L72" s="4" t="s">
        <v>220</v>
      </c>
      <c r="M72" s="4" t="s">
        <v>134</v>
      </c>
    </row>
    <row r="73" spans="1:13" ht="40.5" x14ac:dyDescent="0.25">
      <c r="A73" s="2"/>
      <c r="B73" s="2"/>
      <c r="C73" s="3"/>
      <c r="D73" s="3"/>
      <c r="E73" s="3"/>
      <c r="F73" s="3"/>
      <c r="G73" s="3"/>
      <c r="H73" s="3"/>
      <c r="I73" s="3" t="s">
        <v>228</v>
      </c>
      <c r="J73" s="4" t="s">
        <v>134</v>
      </c>
      <c r="K73" s="4" t="s">
        <v>229</v>
      </c>
      <c r="L73" s="4" t="s">
        <v>229</v>
      </c>
      <c r="M73" s="4" t="s">
        <v>134</v>
      </c>
    </row>
    <row r="74" spans="1:13" ht="27" x14ac:dyDescent="0.25">
      <c r="A74" s="2"/>
      <c r="B74" s="2"/>
      <c r="C74" s="3"/>
      <c r="D74" s="3"/>
      <c r="E74" s="3"/>
      <c r="F74" s="3"/>
      <c r="G74" s="3"/>
      <c r="H74" s="3"/>
      <c r="I74" s="3" t="s">
        <v>230</v>
      </c>
      <c r="J74" s="4" t="s">
        <v>134</v>
      </c>
      <c r="K74" s="4" t="s">
        <v>222</v>
      </c>
      <c r="L74" s="4" t="s">
        <v>222</v>
      </c>
      <c r="M74" s="4" t="s">
        <v>134</v>
      </c>
    </row>
    <row r="75" spans="1:13" ht="27" x14ac:dyDescent="0.25">
      <c r="A75" s="2"/>
      <c r="B75" s="2"/>
      <c r="C75" s="3"/>
      <c r="D75" s="3"/>
      <c r="E75" s="3"/>
      <c r="F75" s="3"/>
      <c r="G75" s="3"/>
      <c r="H75" s="3"/>
      <c r="I75" s="3" t="s">
        <v>231</v>
      </c>
      <c r="J75" s="4" t="s">
        <v>134</v>
      </c>
      <c r="K75" s="4" t="s">
        <v>206</v>
      </c>
      <c r="L75" s="4" t="s">
        <v>206</v>
      </c>
      <c r="M75" s="4" t="s">
        <v>134</v>
      </c>
    </row>
    <row r="76" spans="1:13" ht="40.5" x14ac:dyDescent="0.25">
      <c r="A76" s="2"/>
      <c r="B76" s="2"/>
      <c r="C76" s="3"/>
      <c r="D76" s="3"/>
      <c r="E76" s="3"/>
      <c r="F76" s="3"/>
      <c r="G76" s="3"/>
      <c r="H76" s="3"/>
      <c r="I76" s="3" t="s">
        <v>232</v>
      </c>
      <c r="J76" s="4" t="s">
        <v>134</v>
      </c>
      <c r="K76" s="4" t="s">
        <v>143</v>
      </c>
      <c r="L76" s="4" t="s">
        <v>199</v>
      </c>
      <c r="M76" s="4" t="s">
        <v>134</v>
      </c>
    </row>
    <row r="77" spans="1:13" ht="29.1" customHeight="1" x14ac:dyDescent="0.25">
      <c r="A77" s="2"/>
      <c r="B77" s="2"/>
      <c r="C77" s="3"/>
      <c r="D77" s="37" t="s">
        <v>233</v>
      </c>
      <c r="E77" s="43" t="s">
        <v>234</v>
      </c>
      <c r="F77" s="43"/>
      <c r="G77" s="43"/>
      <c r="H77" s="43"/>
      <c r="I77" s="43"/>
      <c r="J77" s="11">
        <v>63798.1</v>
      </c>
      <c r="K77" s="11">
        <v>314873</v>
      </c>
      <c r="L77" s="11">
        <v>248485.4</v>
      </c>
      <c r="M77" s="2"/>
    </row>
    <row r="78" spans="1:13" ht="30" customHeight="1" x14ac:dyDescent="0.25">
      <c r="A78" s="2"/>
      <c r="B78" s="2"/>
      <c r="C78" s="3"/>
      <c r="D78" s="3"/>
      <c r="E78" s="3"/>
      <c r="F78" s="43" t="s">
        <v>235</v>
      </c>
      <c r="G78" s="43"/>
      <c r="H78" s="43"/>
      <c r="I78" s="43"/>
      <c r="J78" s="43"/>
      <c r="K78" s="43"/>
      <c r="L78" s="43"/>
      <c r="M78" s="43"/>
    </row>
    <row r="79" spans="1:13" ht="30" customHeight="1" x14ac:dyDescent="0.25">
      <c r="A79" s="2"/>
      <c r="B79" s="2"/>
      <c r="C79" s="3"/>
      <c r="D79" s="3"/>
      <c r="E79" s="3"/>
      <c r="F79" s="3"/>
      <c r="G79" s="43" t="s">
        <v>129</v>
      </c>
      <c r="H79" s="43"/>
      <c r="I79" s="43"/>
      <c r="J79" s="43"/>
      <c r="K79" s="43"/>
      <c r="L79" s="43"/>
      <c r="M79" s="43"/>
    </row>
    <row r="80" spans="1:13" ht="30" customHeight="1" x14ac:dyDescent="0.25">
      <c r="A80" s="2"/>
      <c r="B80" s="2"/>
      <c r="C80" s="3"/>
      <c r="D80" s="3"/>
      <c r="E80" s="3"/>
      <c r="F80" s="3"/>
      <c r="G80" s="3"/>
      <c r="H80" s="43" t="s">
        <v>204</v>
      </c>
      <c r="I80" s="43"/>
      <c r="J80" s="43"/>
      <c r="K80" s="43"/>
      <c r="L80" s="43"/>
      <c r="M80" s="43"/>
    </row>
    <row r="81" spans="1:13" ht="54" x14ac:dyDescent="0.25">
      <c r="A81" s="2"/>
      <c r="B81" s="2"/>
      <c r="C81" s="3"/>
      <c r="D81" s="3"/>
      <c r="E81" s="3"/>
      <c r="F81" s="3"/>
      <c r="G81" s="3"/>
      <c r="H81" s="3"/>
      <c r="I81" s="3" t="s">
        <v>236</v>
      </c>
      <c r="J81" s="4" t="s">
        <v>237</v>
      </c>
      <c r="K81" s="4" t="s">
        <v>238</v>
      </c>
      <c r="L81" s="4" t="s">
        <v>239</v>
      </c>
      <c r="M81" s="4" t="s">
        <v>134</v>
      </c>
    </row>
    <row r="82" spans="1:13" ht="40.5" x14ac:dyDescent="0.25">
      <c r="A82" s="2"/>
      <c r="B82" s="2"/>
      <c r="C82" s="3"/>
      <c r="D82" s="3"/>
      <c r="E82" s="3"/>
      <c r="F82" s="3"/>
      <c r="G82" s="3"/>
      <c r="H82" s="3"/>
      <c r="I82" s="3" t="s">
        <v>240</v>
      </c>
      <c r="J82" s="4" t="s">
        <v>238</v>
      </c>
      <c r="K82" s="4" t="s">
        <v>222</v>
      </c>
      <c r="L82" s="4" t="s">
        <v>229</v>
      </c>
      <c r="M82" s="4" t="s">
        <v>134</v>
      </c>
    </row>
    <row r="83" spans="1:13" ht="40.5" x14ac:dyDescent="0.25">
      <c r="A83" s="2"/>
      <c r="B83" s="2"/>
      <c r="C83" s="3"/>
      <c r="D83" s="3"/>
      <c r="E83" s="3"/>
      <c r="F83" s="3"/>
      <c r="G83" s="3"/>
      <c r="H83" s="3"/>
      <c r="I83" s="3" t="s">
        <v>241</v>
      </c>
      <c r="J83" s="4" t="s">
        <v>134</v>
      </c>
      <c r="K83" s="4" t="s">
        <v>213</v>
      </c>
      <c r="L83" s="4" t="s">
        <v>213</v>
      </c>
      <c r="M83" s="4" t="s">
        <v>134</v>
      </c>
    </row>
    <row r="84" spans="1:13" ht="27" x14ac:dyDescent="0.25">
      <c r="A84" s="2"/>
      <c r="B84" s="2"/>
      <c r="C84" s="3"/>
      <c r="D84" s="3"/>
      <c r="E84" s="3"/>
      <c r="F84" s="3"/>
      <c r="G84" s="3"/>
      <c r="H84" s="3"/>
      <c r="I84" s="3" t="s">
        <v>521</v>
      </c>
      <c r="J84" s="4" t="s">
        <v>134</v>
      </c>
      <c r="K84" s="4" t="s">
        <v>213</v>
      </c>
      <c r="L84" s="4" t="s">
        <v>213</v>
      </c>
      <c r="M84" s="4" t="s">
        <v>134</v>
      </c>
    </row>
    <row r="85" spans="1:13" ht="67.5" x14ac:dyDescent="0.25">
      <c r="A85" s="2"/>
      <c r="B85" s="2"/>
      <c r="C85" s="3"/>
      <c r="D85" s="3"/>
      <c r="E85" s="3"/>
      <c r="F85" s="3"/>
      <c r="G85" s="3"/>
      <c r="H85" s="3"/>
      <c r="I85" s="3" t="s">
        <v>242</v>
      </c>
      <c r="J85" s="4" t="s">
        <v>134</v>
      </c>
      <c r="K85" s="4" t="s">
        <v>213</v>
      </c>
      <c r="L85" s="4" t="s">
        <v>213</v>
      </c>
      <c r="M85" s="4" t="s">
        <v>134</v>
      </c>
    </row>
    <row r="86" spans="1:13" ht="27" x14ac:dyDescent="0.25">
      <c r="A86" s="2"/>
      <c r="B86" s="2"/>
      <c r="C86" s="3"/>
      <c r="D86" s="3"/>
      <c r="E86" s="3"/>
      <c r="F86" s="3"/>
      <c r="G86" s="3"/>
      <c r="H86" s="3"/>
      <c r="I86" s="3" t="s">
        <v>243</v>
      </c>
      <c r="J86" s="4" t="s">
        <v>134</v>
      </c>
      <c r="K86" s="4" t="s">
        <v>213</v>
      </c>
      <c r="L86" s="4" t="s">
        <v>213</v>
      </c>
      <c r="M86" s="4" t="s">
        <v>134</v>
      </c>
    </row>
    <row r="87" spans="1:13" ht="27" x14ac:dyDescent="0.25">
      <c r="A87" s="2"/>
      <c r="B87" s="2"/>
      <c r="C87" s="3"/>
      <c r="D87" s="3"/>
      <c r="E87" s="3"/>
      <c r="F87" s="3"/>
      <c r="G87" s="3"/>
      <c r="H87" s="3"/>
      <c r="I87" s="3" t="s">
        <v>244</v>
      </c>
      <c r="J87" s="4" t="s">
        <v>134</v>
      </c>
      <c r="K87" s="4" t="s">
        <v>206</v>
      </c>
      <c r="L87" s="4" t="s">
        <v>206</v>
      </c>
      <c r="M87" s="4" t="s">
        <v>134</v>
      </c>
    </row>
    <row r="88" spans="1:13" ht="54" x14ac:dyDescent="0.25">
      <c r="A88" s="2"/>
      <c r="B88" s="2"/>
      <c r="C88" s="3"/>
      <c r="D88" s="3"/>
      <c r="E88" s="3"/>
      <c r="F88" s="3"/>
      <c r="G88" s="3"/>
      <c r="H88" s="3"/>
      <c r="I88" s="3" t="s">
        <v>245</v>
      </c>
      <c r="J88" s="4" t="s">
        <v>134</v>
      </c>
      <c r="K88" s="4" t="s">
        <v>141</v>
      </c>
      <c r="L88" s="4" t="s">
        <v>141</v>
      </c>
      <c r="M88" s="4" t="s">
        <v>134</v>
      </c>
    </row>
    <row r="89" spans="1:13" ht="29.1" customHeight="1" x14ac:dyDescent="0.25">
      <c r="A89" s="2"/>
      <c r="B89" s="2"/>
      <c r="C89" s="3"/>
      <c r="D89" s="37" t="s">
        <v>522</v>
      </c>
      <c r="E89" s="43" t="s">
        <v>523</v>
      </c>
      <c r="F89" s="43"/>
      <c r="G89" s="43"/>
      <c r="H89" s="43"/>
      <c r="I89" s="43"/>
      <c r="J89" s="11">
        <v>112669.1</v>
      </c>
      <c r="K89" s="37" t="s">
        <v>247</v>
      </c>
      <c r="L89" s="11">
        <v>0</v>
      </c>
      <c r="M89" s="2"/>
    </row>
    <row r="90" spans="1:13" ht="30" customHeight="1" x14ac:dyDescent="0.25">
      <c r="A90" s="2"/>
      <c r="B90" s="2"/>
      <c r="C90" s="3"/>
      <c r="D90" s="3"/>
      <c r="E90" s="3"/>
      <c r="F90" s="43" t="s">
        <v>524</v>
      </c>
      <c r="G90" s="43"/>
      <c r="H90" s="43"/>
      <c r="I90" s="43"/>
      <c r="J90" s="43"/>
      <c r="K90" s="43"/>
      <c r="L90" s="43"/>
      <c r="M90" s="43"/>
    </row>
    <row r="91" spans="1:13" ht="30" customHeight="1" x14ac:dyDescent="0.25">
      <c r="A91" s="2"/>
      <c r="B91" s="2"/>
      <c r="C91" s="3"/>
      <c r="D91" s="3"/>
      <c r="E91" s="3"/>
      <c r="F91" s="3"/>
      <c r="G91" s="43" t="s">
        <v>249</v>
      </c>
      <c r="H91" s="43"/>
      <c r="I91" s="43"/>
      <c r="J91" s="43"/>
      <c r="K91" s="43"/>
      <c r="L91" s="43"/>
      <c r="M91" s="43"/>
    </row>
    <row r="92" spans="1:13" ht="30" customHeight="1" x14ac:dyDescent="0.25">
      <c r="A92" s="2"/>
      <c r="B92" s="2"/>
      <c r="C92" s="3"/>
      <c r="D92" s="3"/>
      <c r="E92" s="3"/>
      <c r="F92" s="3"/>
      <c r="G92" s="3"/>
      <c r="H92" s="43" t="s">
        <v>525</v>
      </c>
      <c r="I92" s="43"/>
      <c r="J92" s="43"/>
      <c r="K92" s="43"/>
      <c r="L92" s="43"/>
      <c r="M92" s="43"/>
    </row>
    <row r="93" spans="1:13" ht="27" x14ac:dyDescent="0.25">
      <c r="A93" s="2"/>
      <c r="B93" s="2"/>
      <c r="C93" s="3"/>
      <c r="D93" s="3"/>
      <c r="E93" s="3"/>
      <c r="F93" s="3"/>
      <c r="G93" s="3"/>
      <c r="H93" s="3"/>
      <c r="I93" s="3" t="s">
        <v>526</v>
      </c>
      <c r="J93" s="4" t="s">
        <v>184</v>
      </c>
      <c r="K93" s="4" t="s">
        <v>134</v>
      </c>
      <c r="L93" s="4" t="s">
        <v>134</v>
      </c>
      <c r="M93" s="4" t="s">
        <v>134</v>
      </c>
    </row>
    <row r="94" spans="1:13" ht="42" customHeight="1" x14ac:dyDescent="0.25">
      <c r="A94" s="2"/>
      <c r="B94" s="2"/>
      <c r="C94" s="3"/>
      <c r="D94" s="37" t="s">
        <v>246</v>
      </c>
      <c r="E94" s="43" t="s">
        <v>494</v>
      </c>
      <c r="F94" s="43"/>
      <c r="G94" s="43"/>
      <c r="H94" s="43"/>
      <c r="I94" s="43"/>
      <c r="J94" s="37" t="s">
        <v>247</v>
      </c>
      <c r="K94" s="37" t="s">
        <v>247</v>
      </c>
      <c r="L94" s="11">
        <v>127293.5</v>
      </c>
      <c r="M94" s="2"/>
    </row>
    <row r="95" spans="1:13" ht="30" customHeight="1" x14ac:dyDescent="0.25">
      <c r="A95" s="2"/>
      <c r="B95" s="2"/>
      <c r="C95" s="3"/>
      <c r="D95" s="3"/>
      <c r="E95" s="3"/>
      <c r="F95" s="43" t="s">
        <v>248</v>
      </c>
      <c r="G95" s="43"/>
      <c r="H95" s="43"/>
      <c r="I95" s="43"/>
      <c r="J95" s="43"/>
      <c r="K95" s="43"/>
      <c r="L95" s="43"/>
      <c r="M95" s="43"/>
    </row>
    <row r="96" spans="1:13" ht="30" customHeight="1" x14ac:dyDescent="0.25">
      <c r="A96" s="2"/>
      <c r="B96" s="2"/>
      <c r="C96" s="3"/>
      <c r="D96" s="3"/>
      <c r="E96" s="3"/>
      <c r="F96" s="3"/>
      <c r="G96" s="43" t="s">
        <v>249</v>
      </c>
      <c r="H96" s="43"/>
      <c r="I96" s="43"/>
      <c r="J96" s="43"/>
      <c r="K96" s="43"/>
      <c r="L96" s="43"/>
      <c r="M96" s="43"/>
    </row>
    <row r="97" spans="1:13" ht="30" customHeight="1" x14ac:dyDescent="0.25">
      <c r="A97" s="2"/>
      <c r="B97" s="2"/>
      <c r="C97" s="3"/>
      <c r="D97" s="3"/>
      <c r="E97" s="3"/>
      <c r="F97" s="3"/>
      <c r="G97" s="3"/>
      <c r="H97" s="43" t="s">
        <v>250</v>
      </c>
      <c r="I97" s="43"/>
      <c r="J97" s="43"/>
      <c r="K97" s="43"/>
      <c r="L97" s="43"/>
      <c r="M97" s="43"/>
    </row>
    <row r="98" spans="1:13" ht="13.5" x14ac:dyDescent="0.25">
      <c r="A98" s="2"/>
      <c r="B98" s="2"/>
      <c r="C98" s="3"/>
      <c r="D98" s="3"/>
      <c r="E98" s="3"/>
      <c r="F98" s="3"/>
      <c r="G98" s="3"/>
      <c r="H98" s="3"/>
      <c r="I98" s="3" t="s">
        <v>251</v>
      </c>
      <c r="J98" s="4" t="s">
        <v>134</v>
      </c>
      <c r="K98" s="4" t="s">
        <v>134</v>
      </c>
      <c r="L98" s="4" t="s">
        <v>252</v>
      </c>
      <c r="M98" s="4" t="s">
        <v>134</v>
      </c>
    </row>
    <row r="99" spans="1:13" ht="13.5" x14ac:dyDescent="0.25">
      <c r="A99" s="2"/>
      <c r="B99" s="2"/>
      <c r="C99" s="3"/>
      <c r="D99" s="3"/>
      <c r="E99" s="3"/>
      <c r="F99" s="3"/>
      <c r="G99" s="3"/>
      <c r="H99" s="3"/>
      <c r="I99" s="3" t="s">
        <v>253</v>
      </c>
      <c r="J99" s="4" t="s">
        <v>134</v>
      </c>
      <c r="K99" s="4" t="s">
        <v>134</v>
      </c>
      <c r="L99" s="4" t="s">
        <v>252</v>
      </c>
      <c r="M99" s="4" t="s">
        <v>134</v>
      </c>
    </row>
    <row r="100" spans="1:13" ht="13.5" x14ac:dyDescent="0.25">
      <c r="A100" s="2"/>
      <c r="B100" s="2"/>
      <c r="C100" s="3"/>
      <c r="D100" s="3"/>
      <c r="E100" s="3"/>
      <c r="F100" s="3"/>
      <c r="G100" s="3"/>
      <c r="H100" s="3"/>
      <c r="I100" s="3" t="s">
        <v>254</v>
      </c>
      <c r="J100" s="4" t="s">
        <v>134</v>
      </c>
      <c r="K100" s="4" t="s">
        <v>134</v>
      </c>
      <c r="L100" s="4" t="s">
        <v>255</v>
      </c>
      <c r="M100" s="4" t="s">
        <v>134</v>
      </c>
    </row>
    <row r="101" spans="1:13" ht="27" x14ac:dyDescent="0.25">
      <c r="A101" s="2"/>
      <c r="B101" s="2"/>
      <c r="C101" s="3"/>
      <c r="D101" s="3"/>
      <c r="E101" s="3"/>
      <c r="F101" s="3"/>
      <c r="G101" s="3"/>
      <c r="H101" s="3"/>
      <c r="I101" s="3" t="s">
        <v>256</v>
      </c>
      <c r="J101" s="4" t="s">
        <v>134</v>
      </c>
      <c r="K101" s="4" t="s">
        <v>134</v>
      </c>
      <c r="L101" s="4" t="s">
        <v>141</v>
      </c>
      <c r="M101" s="4" t="s">
        <v>134</v>
      </c>
    </row>
    <row r="102" spans="1:13" ht="29.1" customHeight="1" x14ac:dyDescent="0.25">
      <c r="A102" s="2"/>
      <c r="B102" s="2"/>
      <c r="C102" s="3"/>
      <c r="D102" s="37" t="s">
        <v>527</v>
      </c>
      <c r="E102" s="43" t="s">
        <v>528</v>
      </c>
      <c r="F102" s="43"/>
      <c r="G102" s="43"/>
      <c r="H102" s="43"/>
      <c r="I102" s="43"/>
      <c r="J102" s="11">
        <v>9175.7999999999993</v>
      </c>
      <c r="K102" s="37" t="s">
        <v>247</v>
      </c>
      <c r="L102" s="11">
        <v>0</v>
      </c>
      <c r="M102" s="2"/>
    </row>
    <row r="103" spans="1:13" ht="30" customHeight="1" x14ac:dyDescent="0.25">
      <c r="A103" s="2"/>
      <c r="B103" s="2"/>
      <c r="C103" s="3"/>
      <c r="D103" s="3"/>
      <c r="E103" s="3"/>
      <c r="F103" s="43" t="s">
        <v>529</v>
      </c>
      <c r="G103" s="43"/>
      <c r="H103" s="43"/>
      <c r="I103" s="43"/>
      <c r="J103" s="43"/>
      <c r="K103" s="43"/>
      <c r="L103" s="43"/>
      <c r="M103" s="43"/>
    </row>
    <row r="104" spans="1:13" ht="30" customHeight="1" x14ac:dyDescent="0.25">
      <c r="A104" s="2"/>
      <c r="B104" s="2"/>
      <c r="C104" s="3"/>
      <c r="D104" s="3"/>
      <c r="E104" s="3"/>
      <c r="F104" s="3"/>
      <c r="G104" s="43" t="s">
        <v>436</v>
      </c>
      <c r="H104" s="43"/>
      <c r="I104" s="43"/>
      <c r="J104" s="43"/>
      <c r="K104" s="43"/>
      <c r="L104" s="43"/>
      <c r="M104" s="43"/>
    </row>
    <row r="105" spans="1:13" ht="30" customHeight="1" x14ac:dyDescent="0.25">
      <c r="A105" s="2"/>
      <c r="B105" s="2"/>
      <c r="C105" s="3"/>
      <c r="D105" s="3"/>
      <c r="E105" s="3"/>
      <c r="F105" s="3"/>
      <c r="G105" s="3"/>
      <c r="H105" s="43" t="s">
        <v>530</v>
      </c>
      <c r="I105" s="43"/>
      <c r="J105" s="43"/>
      <c r="K105" s="43"/>
      <c r="L105" s="43"/>
      <c r="M105" s="43"/>
    </row>
    <row r="106" spans="1:13" ht="13.5" x14ac:dyDescent="0.25">
      <c r="A106" s="2"/>
      <c r="B106" s="2"/>
      <c r="C106" s="3"/>
      <c r="D106" s="3"/>
      <c r="E106" s="3"/>
      <c r="F106" s="3"/>
      <c r="G106" s="3"/>
      <c r="H106" s="3"/>
      <c r="I106" s="3" t="s">
        <v>531</v>
      </c>
      <c r="J106" s="4" t="s">
        <v>220</v>
      </c>
      <c r="K106" s="4" t="s">
        <v>134</v>
      </c>
      <c r="L106" s="4" t="s">
        <v>134</v>
      </c>
      <c r="M106" s="4" t="s">
        <v>134</v>
      </c>
    </row>
    <row r="107" spans="1:13" ht="13.5" x14ac:dyDescent="0.25">
      <c r="A107" s="2"/>
      <c r="B107" s="2"/>
      <c r="C107" s="3"/>
      <c r="D107" s="3"/>
      <c r="E107" s="3"/>
      <c r="F107" s="3"/>
      <c r="G107" s="3"/>
      <c r="H107" s="3"/>
      <c r="I107" s="3" t="s">
        <v>532</v>
      </c>
      <c r="J107" s="4" t="s">
        <v>189</v>
      </c>
      <c r="K107" s="4" t="s">
        <v>134</v>
      </c>
      <c r="L107" s="4" t="s">
        <v>134</v>
      </c>
      <c r="M107" s="4" t="s">
        <v>134</v>
      </c>
    </row>
    <row r="108" spans="1:13" ht="13.5" x14ac:dyDescent="0.25">
      <c r="A108" s="2"/>
      <c r="B108" s="2"/>
      <c r="C108" s="3"/>
      <c r="D108" s="3"/>
      <c r="E108" s="3"/>
      <c r="F108" s="3"/>
      <c r="G108" s="3"/>
      <c r="H108" s="3"/>
      <c r="I108" s="3" t="s">
        <v>533</v>
      </c>
      <c r="J108" s="4" t="s">
        <v>239</v>
      </c>
      <c r="K108" s="4" t="s">
        <v>134</v>
      </c>
      <c r="L108" s="4" t="s">
        <v>134</v>
      </c>
      <c r="M108" s="4" t="s">
        <v>134</v>
      </c>
    </row>
    <row r="109" spans="1:13" ht="27" x14ac:dyDescent="0.25">
      <c r="A109" s="2"/>
      <c r="B109" s="2"/>
      <c r="C109" s="3"/>
      <c r="D109" s="3"/>
      <c r="E109" s="3"/>
      <c r="F109" s="3"/>
      <c r="G109" s="3"/>
      <c r="H109" s="3"/>
      <c r="I109" s="3" t="s">
        <v>534</v>
      </c>
      <c r="J109" s="4" t="s">
        <v>535</v>
      </c>
      <c r="K109" s="4" t="s">
        <v>134</v>
      </c>
      <c r="L109" s="4" t="s">
        <v>134</v>
      </c>
      <c r="M109" s="4" t="s">
        <v>134</v>
      </c>
    </row>
    <row r="110" spans="1:13" ht="27" x14ac:dyDescent="0.25">
      <c r="A110" s="2"/>
      <c r="B110" s="2"/>
      <c r="C110" s="3"/>
      <c r="D110" s="3"/>
      <c r="E110" s="3"/>
      <c r="F110" s="3"/>
      <c r="G110" s="3"/>
      <c r="H110" s="3"/>
      <c r="I110" s="3" t="s">
        <v>536</v>
      </c>
      <c r="J110" s="4" t="s">
        <v>537</v>
      </c>
      <c r="K110" s="4" t="s">
        <v>134</v>
      </c>
      <c r="L110" s="4" t="s">
        <v>134</v>
      </c>
      <c r="M110" s="4" t="s">
        <v>134</v>
      </c>
    </row>
    <row r="111" spans="1:13" ht="13.5" x14ac:dyDescent="0.25">
      <c r="A111" s="2"/>
      <c r="B111" s="2"/>
      <c r="C111" s="3"/>
      <c r="D111" s="3"/>
      <c r="E111" s="3"/>
      <c r="F111" s="3"/>
      <c r="G111" s="3"/>
      <c r="H111" s="3"/>
      <c r="I111" s="3" t="s">
        <v>538</v>
      </c>
      <c r="J111" s="4" t="s">
        <v>196</v>
      </c>
      <c r="K111" s="4" t="s">
        <v>134</v>
      </c>
      <c r="L111" s="4" t="s">
        <v>134</v>
      </c>
      <c r="M111" s="4" t="s">
        <v>134</v>
      </c>
    </row>
    <row r="112" spans="1:13" ht="30" customHeight="1" x14ac:dyDescent="0.25">
      <c r="A112" s="2"/>
      <c r="B112" s="37" t="s">
        <v>257</v>
      </c>
      <c r="C112" s="43" t="s">
        <v>258</v>
      </c>
      <c r="D112" s="43"/>
      <c r="E112" s="43"/>
      <c r="F112" s="43"/>
      <c r="G112" s="43"/>
      <c r="H112" s="43"/>
      <c r="I112" s="43"/>
      <c r="J112" s="11">
        <v>1354838.1</v>
      </c>
      <c r="K112" s="11">
        <v>1267274.3</v>
      </c>
      <c r="L112" s="11">
        <v>2254228.2000000002</v>
      </c>
      <c r="M112" s="2"/>
    </row>
    <row r="113" spans="1:13" ht="30" customHeight="1" x14ac:dyDescent="0.25">
      <c r="A113" s="2"/>
      <c r="B113" s="2"/>
      <c r="C113" s="3"/>
      <c r="D113" s="37" t="s">
        <v>259</v>
      </c>
      <c r="E113" s="43" t="s">
        <v>260</v>
      </c>
      <c r="F113" s="43"/>
      <c r="G113" s="43"/>
      <c r="H113" s="43"/>
      <c r="I113" s="43"/>
      <c r="J113" s="11">
        <v>1227972.3</v>
      </c>
      <c r="K113" s="11">
        <v>1142980.7</v>
      </c>
      <c r="L113" s="11">
        <v>1148786.2</v>
      </c>
      <c r="M113" s="2"/>
    </row>
    <row r="114" spans="1:13" ht="30" customHeight="1" x14ac:dyDescent="0.25">
      <c r="A114" s="2"/>
      <c r="B114" s="2"/>
      <c r="C114" s="3"/>
      <c r="D114" s="3"/>
      <c r="E114" s="3"/>
      <c r="F114" s="43" t="s">
        <v>261</v>
      </c>
      <c r="G114" s="43"/>
      <c r="H114" s="43"/>
      <c r="I114" s="43"/>
      <c r="J114" s="43"/>
      <c r="K114" s="43"/>
      <c r="L114" s="43"/>
      <c r="M114" s="43"/>
    </row>
    <row r="115" spans="1:13" ht="30" customHeight="1" x14ac:dyDescent="0.25">
      <c r="A115" s="2"/>
      <c r="B115" s="2"/>
      <c r="C115" s="3"/>
      <c r="D115" s="3"/>
      <c r="E115" s="3"/>
      <c r="F115" s="3"/>
      <c r="G115" s="43" t="s">
        <v>129</v>
      </c>
      <c r="H115" s="43"/>
      <c r="I115" s="43"/>
      <c r="J115" s="43"/>
      <c r="K115" s="43"/>
      <c r="L115" s="43"/>
      <c r="M115" s="43"/>
    </row>
    <row r="116" spans="1:13" ht="30" customHeight="1" x14ac:dyDescent="0.25">
      <c r="A116" s="2"/>
      <c r="B116" s="2"/>
      <c r="C116" s="3"/>
      <c r="D116" s="3"/>
      <c r="E116" s="3"/>
      <c r="F116" s="3"/>
      <c r="G116" s="3"/>
      <c r="H116" s="43" t="s">
        <v>262</v>
      </c>
      <c r="I116" s="43"/>
      <c r="J116" s="43"/>
      <c r="K116" s="43"/>
      <c r="L116" s="43"/>
      <c r="M116" s="43"/>
    </row>
    <row r="117" spans="1:13" ht="27" x14ac:dyDescent="0.25">
      <c r="A117" s="2"/>
      <c r="B117" s="2"/>
      <c r="C117" s="3"/>
      <c r="D117" s="3"/>
      <c r="E117" s="3"/>
      <c r="F117" s="3"/>
      <c r="G117" s="3"/>
      <c r="H117" s="3"/>
      <c r="I117" s="3" t="s">
        <v>263</v>
      </c>
      <c r="J117" s="4" t="s">
        <v>213</v>
      </c>
      <c r="K117" s="4" t="s">
        <v>213</v>
      </c>
      <c r="L117" s="4" t="s">
        <v>213</v>
      </c>
      <c r="M117" s="4" t="s">
        <v>134</v>
      </c>
    </row>
    <row r="118" spans="1:13" ht="27" x14ac:dyDescent="0.25">
      <c r="A118" s="2"/>
      <c r="B118" s="2"/>
      <c r="C118" s="3"/>
      <c r="D118" s="3"/>
      <c r="E118" s="3"/>
      <c r="F118" s="3"/>
      <c r="G118" s="3"/>
      <c r="H118" s="3"/>
      <c r="I118" s="3" t="s">
        <v>264</v>
      </c>
      <c r="J118" s="4" t="s">
        <v>137</v>
      </c>
      <c r="K118" s="4" t="s">
        <v>265</v>
      </c>
      <c r="L118" s="4" t="s">
        <v>188</v>
      </c>
      <c r="M118" s="4" t="s">
        <v>134</v>
      </c>
    </row>
    <row r="119" spans="1:13" ht="27" x14ac:dyDescent="0.25">
      <c r="A119" s="2"/>
      <c r="B119" s="2"/>
      <c r="C119" s="3"/>
      <c r="D119" s="3"/>
      <c r="E119" s="3"/>
      <c r="F119" s="3"/>
      <c r="G119" s="3"/>
      <c r="H119" s="3"/>
      <c r="I119" s="3" t="s">
        <v>267</v>
      </c>
      <c r="J119" s="4" t="s">
        <v>268</v>
      </c>
      <c r="K119" s="4" t="s">
        <v>269</v>
      </c>
      <c r="L119" s="4" t="s">
        <v>539</v>
      </c>
      <c r="M119" s="4" t="s">
        <v>134</v>
      </c>
    </row>
    <row r="120" spans="1:13" ht="30" customHeight="1" x14ac:dyDescent="0.25">
      <c r="A120" s="2"/>
      <c r="B120" s="2"/>
      <c r="C120" s="3"/>
      <c r="D120" s="37" t="s">
        <v>270</v>
      </c>
      <c r="E120" s="43" t="s">
        <v>271</v>
      </c>
      <c r="F120" s="43"/>
      <c r="G120" s="43"/>
      <c r="H120" s="43"/>
      <c r="I120" s="43"/>
      <c r="J120" s="11">
        <v>109160.2</v>
      </c>
      <c r="K120" s="11">
        <v>105442</v>
      </c>
      <c r="L120" s="11">
        <v>105442</v>
      </c>
      <c r="M120" s="2"/>
    </row>
    <row r="121" spans="1:13" ht="30" customHeight="1" x14ac:dyDescent="0.25">
      <c r="A121" s="2"/>
      <c r="B121" s="2"/>
      <c r="C121" s="3"/>
      <c r="D121" s="3"/>
      <c r="E121" s="3"/>
      <c r="F121" s="43" t="s">
        <v>272</v>
      </c>
      <c r="G121" s="43"/>
      <c r="H121" s="43"/>
      <c r="I121" s="43"/>
      <c r="J121" s="43"/>
      <c r="K121" s="43"/>
      <c r="L121" s="43"/>
      <c r="M121" s="43"/>
    </row>
    <row r="122" spans="1:13" ht="30" customHeight="1" x14ac:dyDescent="0.25">
      <c r="A122" s="2"/>
      <c r="B122" s="2"/>
      <c r="C122" s="3"/>
      <c r="D122" s="3"/>
      <c r="E122" s="3"/>
      <c r="F122" s="3"/>
      <c r="G122" s="43" t="s">
        <v>129</v>
      </c>
      <c r="H122" s="43"/>
      <c r="I122" s="43"/>
      <c r="J122" s="43"/>
      <c r="K122" s="43"/>
      <c r="L122" s="43"/>
      <c r="M122" s="43"/>
    </row>
    <row r="123" spans="1:13" ht="30" customHeight="1" x14ac:dyDescent="0.25">
      <c r="A123" s="2"/>
      <c r="B123" s="2"/>
      <c r="C123" s="3"/>
      <c r="D123" s="3"/>
      <c r="E123" s="3"/>
      <c r="F123" s="3"/>
      <c r="G123" s="3"/>
      <c r="H123" s="43" t="s">
        <v>204</v>
      </c>
      <c r="I123" s="43"/>
      <c r="J123" s="43"/>
      <c r="K123" s="43"/>
      <c r="L123" s="43"/>
      <c r="M123" s="43"/>
    </row>
    <row r="124" spans="1:13" ht="27" x14ac:dyDescent="0.25">
      <c r="A124" s="2"/>
      <c r="B124" s="2"/>
      <c r="C124" s="3"/>
      <c r="D124" s="3"/>
      <c r="E124" s="3"/>
      <c r="F124" s="3"/>
      <c r="G124" s="3"/>
      <c r="H124" s="3"/>
      <c r="I124" s="3" t="s">
        <v>263</v>
      </c>
      <c r="J124" s="4" t="s">
        <v>229</v>
      </c>
      <c r="K124" s="4" t="s">
        <v>252</v>
      </c>
      <c r="L124" s="4" t="s">
        <v>252</v>
      </c>
      <c r="M124" s="4" t="s">
        <v>134</v>
      </c>
    </row>
    <row r="125" spans="1:13" ht="29.1" customHeight="1" x14ac:dyDescent="0.25">
      <c r="A125" s="2"/>
      <c r="B125" s="2"/>
      <c r="C125" s="3"/>
      <c r="D125" s="37" t="s">
        <v>273</v>
      </c>
      <c r="E125" s="43" t="s">
        <v>495</v>
      </c>
      <c r="F125" s="43"/>
      <c r="G125" s="43"/>
      <c r="H125" s="43"/>
      <c r="I125" s="43"/>
      <c r="J125" s="37" t="s">
        <v>247</v>
      </c>
      <c r="K125" s="37" t="s">
        <v>247</v>
      </c>
      <c r="L125" s="11">
        <v>1000000</v>
      </c>
      <c r="M125" s="2"/>
    </row>
    <row r="126" spans="1:13" ht="30" customHeight="1" x14ac:dyDescent="0.25">
      <c r="A126" s="2"/>
      <c r="B126" s="2"/>
      <c r="C126" s="3"/>
      <c r="D126" s="3"/>
      <c r="E126" s="3"/>
      <c r="F126" s="43" t="s">
        <v>496</v>
      </c>
      <c r="G126" s="43"/>
      <c r="H126" s="43"/>
      <c r="I126" s="43"/>
      <c r="J126" s="43"/>
      <c r="K126" s="43"/>
      <c r="L126" s="43"/>
      <c r="M126" s="43"/>
    </row>
    <row r="127" spans="1:13" ht="30" customHeight="1" x14ac:dyDescent="0.25">
      <c r="A127" s="2"/>
      <c r="B127" s="2"/>
      <c r="C127" s="3"/>
      <c r="D127" s="3"/>
      <c r="E127" s="3"/>
      <c r="F127" s="3"/>
      <c r="G127" s="43" t="s">
        <v>129</v>
      </c>
      <c r="H127" s="43"/>
      <c r="I127" s="43"/>
      <c r="J127" s="43"/>
      <c r="K127" s="43"/>
      <c r="L127" s="43"/>
      <c r="M127" s="43"/>
    </row>
    <row r="128" spans="1:13" ht="30" customHeight="1" x14ac:dyDescent="0.25">
      <c r="A128" s="2"/>
      <c r="B128" s="2"/>
      <c r="C128" s="3"/>
      <c r="D128" s="3"/>
      <c r="E128" s="3"/>
      <c r="F128" s="3"/>
      <c r="G128" s="3"/>
      <c r="H128" s="43" t="s">
        <v>274</v>
      </c>
      <c r="I128" s="43"/>
      <c r="J128" s="43"/>
      <c r="K128" s="43"/>
      <c r="L128" s="43"/>
      <c r="M128" s="43"/>
    </row>
    <row r="129" spans="1:13" ht="40.5" x14ac:dyDescent="0.25">
      <c r="A129" s="2"/>
      <c r="B129" s="2"/>
      <c r="C129" s="3"/>
      <c r="D129" s="3"/>
      <c r="E129" s="3"/>
      <c r="F129" s="3"/>
      <c r="G129" s="3"/>
      <c r="H129" s="3"/>
      <c r="I129" s="3" t="s">
        <v>275</v>
      </c>
      <c r="J129" s="4" t="s">
        <v>136</v>
      </c>
      <c r="K129" s="4" t="s">
        <v>136</v>
      </c>
      <c r="L129" s="4" t="s">
        <v>206</v>
      </c>
      <c r="M129" s="4" t="s">
        <v>134</v>
      </c>
    </row>
    <row r="130" spans="1:13" ht="30" customHeight="1" x14ac:dyDescent="0.25">
      <c r="A130" s="2"/>
      <c r="B130" s="2"/>
      <c r="C130" s="3"/>
      <c r="D130" s="37" t="s">
        <v>540</v>
      </c>
      <c r="E130" s="43" t="s">
        <v>541</v>
      </c>
      <c r="F130" s="43"/>
      <c r="G130" s="43"/>
      <c r="H130" s="43"/>
      <c r="I130" s="43"/>
      <c r="J130" s="11">
        <v>15727.6</v>
      </c>
      <c r="K130" s="11">
        <v>18851.599999999999</v>
      </c>
      <c r="L130" s="11">
        <v>0</v>
      </c>
      <c r="M130" s="2"/>
    </row>
    <row r="131" spans="1:13" ht="30" customHeight="1" x14ac:dyDescent="0.25">
      <c r="A131" s="2"/>
      <c r="B131" s="2"/>
      <c r="C131" s="3"/>
      <c r="D131" s="3"/>
      <c r="E131" s="3"/>
      <c r="F131" s="43" t="s">
        <v>542</v>
      </c>
      <c r="G131" s="43"/>
      <c r="H131" s="43"/>
      <c r="I131" s="43"/>
      <c r="J131" s="43"/>
      <c r="K131" s="43"/>
      <c r="L131" s="43"/>
      <c r="M131" s="43"/>
    </row>
    <row r="132" spans="1:13" ht="30" customHeight="1" x14ac:dyDescent="0.25">
      <c r="A132" s="2"/>
      <c r="B132" s="2"/>
      <c r="C132" s="3"/>
      <c r="D132" s="3"/>
      <c r="E132" s="3"/>
      <c r="F132" s="3"/>
      <c r="G132" s="43" t="s">
        <v>543</v>
      </c>
      <c r="H132" s="43"/>
      <c r="I132" s="43"/>
      <c r="J132" s="43"/>
      <c r="K132" s="43"/>
      <c r="L132" s="43"/>
      <c r="M132" s="43"/>
    </row>
    <row r="133" spans="1:13" ht="30" customHeight="1" x14ac:dyDescent="0.25">
      <c r="A133" s="2"/>
      <c r="B133" s="2"/>
      <c r="C133" s="3"/>
      <c r="D133" s="3"/>
      <c r="E133" s="3"/>
      <c r="F133" s="3"/>
      <c r="G133" s="3"/>
      <c r="H133" s="43" t="s">
        <v>544</v>
      </c>
      <c r="I133" s="43"/>
      <c r="J133" s="43"/>
      <c r="K133" s="43"/>
      <c r="L133" s="43"/>
      <c r="M133" s="43"/>
    </row>
    <row r="134" spans="1:13" ht="13.5" x14ac:dyDescent="0.25">
      <c r="A134" s="2"/>
      <c r="B134" s="2"/>
      <c r="C134" s="3"/>
      <c r="D134" s="3"/>
      <c r="E134" s="3"/>
      <c r="F134" s="3"/>
      <c r="G134" s="3"/>
      <c r="H134" s="3"/>
      <c r="I134" s="3" t="s">
        <v>545</v>
      </c>
      <c r="J134" s="4" t="s">
        <v>441</v>
      </c>
      <c r="K134" s="4" t="s">
        <v>546</v>
      </c>
      <c r="L134" s="4" t="s">
        <v>134</v>
      </c>
      <c r="M134" s="4" t="s">
        <v>134</v>
      </c>
    </row>
    <row r="135" spans="1:13" ht="13.5" x14ac:dyDescent="0.25">
      <c r="A135" s="2"/>
      <c r="B135" s="2"/>
      <c r="C135" s="3"/>
      <c r="D135" s="3"/>
      <c r="E135" s="3"/>
      <c r="F135" s="3"/>
      <c r="G135" s="3"/>
      <c r="H135" s="3"/>
      <c r="I135" s="3" t="s">
        <v>533</v>
      </c>
      <c r="J135" s="4" t="s">
        <v>547</v>
      </c>
      <c r="K135" s="4" t="s">
        <v>548</v>
      </c>
      <c r="L135" s="4" t="s">
        <v>134</v>
      </c>
      <c r="M135" s="4" t="s">
        <v>134</v>
      </c>
    </row>
    <row r="136" spans="1:13" ht="13.5" x14ac:dyDescent="0.25">
      <c r="A136" s="2"/>
      <c r="B136" s="2"/>
      <c r="C136" s="3"/>
      <c r="D136" s="3"/>
      <c r="E136" s="3"/>
      <c r="F136" s="3"/>
      <c r="G136" s="3"/>
      <c r="H136" s="3"/>
      <c r="I136" s="3" t="s">
        <v>549</v>
      </c>
      <c r="J136" s="4" t="s">
        <v>212</v>
      </c>
      <c r="K136" s="4" t="s">
        <v>210</v>
      </c>
      <c r="L136" s="4" t="s">
        <v>134</v>
      </c>
      <c r="M136" s="4" t="s">
        <v>134</v>
      </c>
    </row>
    <row r="137" spans="1:13" ht="40.5" x14ac:dyDescent="0.25">
      <c r="A137" s="2"/>
      <c r="B137" s="2"/>
      <c r="C137" s="3"/>
      <c r="D137" s="3"/>
      <c r="E137" s="3"/>
      <c r="F137" s="3"/>
      <c r="G137" s="3"/>
      <c r="H137" s="3"/>
      <c r="I137" s="3" t="s">
        <v>550</v>
      </c>
      <c r="J137" s="4" t="s">
        <v>551</v>
      </c>
      <c r="K137" s="4" t="s">
        <v>552</v>
      </c>
      <c r="L137" s="4" t="s">
        <v>134</v>
      </c>
      <c r="M137" s="4" t="s">
        <v>134</v>
      </c>
    </row>
    <row r="138" spans="1:13" ht="29.1" customHeight="1" x14ac:dyDescent="0.25">
      <c r="A138" s="2"/>
      <c r="B138" s="2"/>
      <c r="C138" s="3"/>
      <c r="D138" s="37" t="s">
        <v>553</v>
      </c>
      <c r="E138" s="43" t="s">
        <v>554</v>
      </c>
      <c r="F138" s="43"/>
      <c r="G138" s="43"/>
      <c r="H138" s="43"/>
      <c r="I138" s="43"/>
      <c r="J138" s="11">
        <v>1978</v>
      </c>
      <c r="K138" s="37" t="s">
        <v>247</v>
      </c>
      <c r="L138" s="11">
        <v>0</v>
      </c>
      <c r="M138" s="2"/>
    </row>
    <row r="139" spans="1:13" ht="30" customHeight="1" x14ac:dyDescent="0.25">
      <c r="A139" s="2"/>
      <c r="B139" s="2"/>
      <c r="C139" s="3"/>
      <c r="D139" s="3"/>
      <c r="E139" s="3"/>
      <c r="F139" s="43" t="s">
        <v>555</v>
      </c>
      <c r="G139" s="43"/>
      <c r="H139" s="43"/>
      <c r="I139" s="43"/>
      <c r="J139" s="43"/>
      <c r="K139" s="43"/>
      <c r="L139" s="43"/>
      <c r="M139" s="43"/>
    </row>
    <row r="140" spans="1:13" ht="30" customHeight="1" x14ac:dyDescent="0.25">
      <c r="A140" s="2"/>
      <c r="B140" s="2"/>
      <c r="C140" s="3"/>
      <c r="D140" s="3"/>
      <c r="E140" s="3"/>
      <c r="F140" s="3"/>
      <c r="G140" s="43" t="s">
        <v>543</v>
      </c>
      <c r="H140" s="43"/>
      <c r="I140" s="43"/>
      <c r="J140" s="43"/>
      <c r="K140" s="43"/>
      <c r="L140" s="43"/>
      <c r="M140" s="43"/>
    </row>
    <row r="141" spans="1:13" ht="30" customHeight="1" x14ac:dyDescent="0.25">
      <c r="A141" s="2"/>
      <c r="B141" s="2"/>
      <c r="C141" s="3"/>
      <c r="D141" s="3"/>
      <c r="E141" s="3"/>
      <c r="F141" s="3"/>
      <c r="G141" s="3"/>
      <c r="H141" s="43" t="s">
        <v>556</v>
      </c>
      <c r="I141" s="43"/>
      <c r="J141" s="43"/>
      <c r="K141" s="43"/>
      <c r="L141" s="43"/>
      <c r="M141" s="43"/>
    </row>
    <row r="142" spans="1:13" ht="13.5" x14ac:dyDescent="0.25">
      <c r="A142" s="2"/>
      <c r="B142" s="2"/>
      <c r="C142" s="3"/>
      <c r="D142" s="3"/>
      <c r="E142" s="3"/>
      <c r="F142" s="3"/>
      <c r="G142" s="3"/>
      <c r="H142" s="3"/>
      <c r="I142" s="3" t="s">
        <v>557</v>
      </c>
      <c r="J142" s="4" t="s">
        <v>206</v>
      </c>
      <c r="K142" s="4" t="s">
        <v>134</v>
      </c>
      <c r="L142" s="4" t="s">
        <v>134</v>
      </c>
      <c r="M142" s="4" t="s">
        <v>134</v>
      </c>
    </row>
    <row r="143" spans="1:13" ht="27" x14ac:dyDescent="0.25">
      <c r="A143" s="2"/>
      <c r="B143" s="2"/>
      <c r="C143" s="3"/>
      <c r="D143" s="3"/>
      <c r="E143" s="3"/>
      <c r="F143" s="3"/>
      <c r="G143" s="3"/>
      <c r="H143" s="3"/>
      <c r="I143" s="3" t="s">
        <v>558</v>
      </c>
      <c r="J143" s="4" t="s">
        <v>206</v>
      </c>
      <c r="K143" s="4" t="s">
        <v>134</v>
      </c>
      <c r="L143" s="4" t="s">
        <v>134</v>
      </c>
      <c r="M143" s="4" t="s">
        <v>134</v>
      </c>
    </row>
    <row r="144" spans="1:13" ht="30" customHeight="1" x14ac:dyDescent="0.25">
      <c r="A144" s="2"/>
      <c r="B144" s="37" t="s">
        <v>276</v>
      </c>
      <c r="C144" s="43" t="s">
        <v>277</v>
      </c>
      <c r="D144" s="43"/>
      <c r="E144" s="43"/>
      <c r="F144" s="43"/>
      <c r="G144" s="43"/>
      <c r="H144" s="43"/>
      <c r="I144" s="43"/>
      <c r="J144" s="11">
        <v>271252.59999999998</v>
      </c>
      <c r="K144" s="11">
        <v>1046076.4</v>
      </c>
      <c r="L144" s="11">
        <v>685960.9</v>
      </c>
      <c r="M144" s="2"/>
    </row>
    <row r="145" spans="1:13" ht="30" customHeight="1" x14ac:dyDescent="0.25">
      <c r="A145" s="2"/>
      <c r="B145" s="2"/>
      <c r="C145" s="3"/>
      <c r="D145" s="37" t="s">
        <v>278</v>
      </c>
      <c r="E145" s="43" t="s">
        <v>279</v>
      </c>
      <c r="F145" s="43"/>
      <c r="G145" s="43"/>
      <c r="H145" s="43"/>
      <c r="I145" s="43"/>
      <c r="J145" s="11">
        <v>271252.59999999998</v>
      </c>
      <c r="K145" s="11">
        <v>1046076.4</v>
      </c>
      <c r="L145" s="11">
        <v>685960.9</v>
      </c>
      <c r="M145" s="2"/>
    </row>
    <row r="146" spans="1:13" ht="30" customHeight="1" x14ac:dyDescent="0.25">
      <c r="A146" s="2"/>
      <c r="B146" s="2"/>
      <c r="C146" s="3"/>
      <c r="D146" s="3"/>
      <c r="E146" s="3"/>
      <c r="F146" s="43" t="s">
        <v>280</v>
      </c>
      <c r="G146" s="43"/>
      <c r="H146" s="43"/>
      <c r="I146" s="43"/>
      <c r="J146" s="43"/>
      <c r="K146" s="43"/>
      <c r="L146" s="43"/>
      <c r="M146" s="43"/>
    </row>
    <row r="147" spans="1:13" ht="30" customHeight="1" x14ac:dyDescent="0.25">
      <c r="A147" s="2"/>
      <c r="B147" s="2"/>
      <c r="C147" s="3"/>
      <c r="D147" s="3"/>
      <c r="E147" s="3"/>
      <c r="F147" s="3"/>
      <c r="G147" s="43" t="s">
        <v>249</v>
      </c>
      <c r="H147" s="43"/>
      <c r="I147" s="43"/>
      <c r="J147" s="43"/>
      <c r="K147" s="43"/>
      <c r="L147" s="43"/>
      <c r="M147" s="43"/>
    </row>
    <row r="148" spans="1:13" ht="30" customHeight="1" x14ac:dyDescent="0.25">
      <c r="A148" s="2"/>
      <c r="B148" s="2"/>
      <c r="C148" s="3"/>
      <c r="D148" s="3"/>
      <c r="E148" s="3"/>
      <c r="F148" s="3"/>
      <c r="G148" s="3"/>
      <c r="H148" s="43" t="s">
        <v>281</v>
      </c>
      <c r="I148" s="43"/>
      <c r="J148" s="43"/>
      <c r="K148" s="43"/>
      <c r="L148" s="43"/>
      <c r="M148" s="43"/>
    </row>
    <row r="149" spans="1:13" ht="13.5" x14ac:dyDescent="0.25">
      <c r="A149" s="2"/>
      <c r="B149" s="2"/>
      <c r="C149" s="3"/>
      <c r="D149" s="3"/>
      <c r="E149" s="3"/>
      <c r="F149" s="3"/>
      <c r="G149" s="3"/>
      <c r="H149" s="3"/>
      <c r="I149" s="3" t="s">
        <v>282</v>
      </c>
      <c r="J149" s="4" t="s">
        <v>283</v>
      </c>
      <c r="K149" s="4" t="s">
        <v>266</v>
      </c>
      <c r="L149" s="4" t="s">
        <v>283</v>
      </c>
      <c r="M149" s="4" t="s">
        <v>134</v>
      </c>
    </row>
    <row r="150" spans="1:13" ht="13.5" x14ac:dyDescent="0.25">
      <c r="A150" s="2"/>
      <c r="B150" s="2"/>
      <c r="C150" s="3"/>
      <c r="D150" s="3"/>
      <c r="E150" s="3"/>
      <c r="F150" s="3"/>
      <c r="G150" s="3"/>
      <c r="H150" s="3"/>
      <c r="I150" s="3" t="s">
        <v>284</v>
      </c>
      <c r="J150" s="4" t="s">
        <v>229</v>
      </c>
      <c r="K150" s="4" t="s">
        <v>285</v>
      </c>
      <c r="L150" s="4" t="s">
        <v>286</v>
      </c>
      <c r="M150" s="4" t="s">
        <v>134</v>
      </c>
    </row>
    <row r="151" spans="1:13" ht="13.5" x14ac:dyDescent="0.25">
      <c r="A151" s="2"/>
      <c r="B151" s="2"/>
      <c r="C151" s="3"/>
      <c r="D151" s="3"/>
      <c r="E151" s="3"/>
      <c r="F151" s="3"/>
      <c r="G151" s="3"/>
      <c r="H151" s="3"/>
      <c r="I151" s="3" t="s">
        <v>287</v>
      </c>
      <c r="J151" s="4" t="s">
        <v>288</v>
      </c>
      <c r="K151" s="4" t="s">
        <v>188</v>
      </c>
      <c r="L151" s="4" t="s">
        <v>184</v>
      </c>
      <c r="M151" s="4" t="s">
        <v>134</v>
      </c>
    </row>
    <row r="152" spans="1:13" ht="13.5" x14ac:dyDescent="0.25">
      <c r="A152" s="2"/>
      <c r="B152" s="2"/>
      <c r="C152" s="3"/>
      <c r="D152" s="3"/>
      <c r="E152" s="3"/>
      <c r="F152" s="3"/>
      <c r="G152" s="3"/>
      <c r="H152" s="3"/>
      <c r="I152" s="3" t="s">
        <v>289</v>
      </c>
      <c r="J152" s="4" t="s">
        <v>212</v>
      </c>
      <c r="K152" s="4" t="s">
        <v>220</v>
      </c>
      <c r="L152" s="4" t="s">
        <v>288</v>
      </c>
      <c r="M152" s="4" t="s">
        <v>134</v>
      </c>
    </row>
    <row r="153" spans="1:13" ht="13.5" x14ac:dyDescent="0.25">
      <c r="A153" s="2"/>
      <c r="B153" s="2"/>
      <c r="C153" s="3"/>
      <c r="D153" s="3"/>
      <c r="E153" s="3"/>
      <c r="F153" s="3"/>
      <c r="G153" s="3"/>
      <c r="H153" s="3"/>
      <c r="I153" s="3" t="s">
        <v>254</v>
      </c>
      <c r="J153" s="4" t="s">
        <v>290</v>
      </c>
      <c r="K153" s="4" t="s">
        <v>291</v>
      </c>
      <c r="L153" s="4" t="s">
        <v>292</v>
      </c>
      <c r="M153" s="4" t="s">
        <v>134</v>
      </c>
    </row>
    <row r="154" spans="1:13" ht="27" x14ac:dyDescent="0.25">
      <c r="A154" s="2"/>
      <c r="B154" s="2"/>
      <c r="C154" s="3"/>
      <c r="D154" s="3"/>
      <c r="E154" s="3"/>
      <c r="F154" s="3"/>
      <c r="G154" s="3"/>
      <c r="H154" s="3"/>
      <c r="I154" s="3" t="s">
        <v>293</v>
      </c>
      <c r="J154" s="4" t="s">
        <v>294</v>
      </c>
      <c r="K154" s="4" t="s">
        <v>141</v>
      </c>
      <c r="L154" s="4" t="s">
        <v>141</v>
      </c>
      <c r="M154" s="4" t="s">
        <v>134</v>
      </c>
    </row>
    <row r="155" spans="1:13" ht="30" customHeight="1" x14ac:dyDescent="0.25">
      <c r="A155" s="2"/>
      <c r="B155" s="37" t="s">
        <v>295</v>
      </c>
      <c r="C155" s="43" t="s">
        <v>296</v>
      </c>
      <c r="D155" s="43"/>
      <c r="E155" s="43"/>
      <c r="F155" s="43"/>
      <c r="G155" s="43"/>
      <c r="H155" s="43"/>
      <c r="I155" s="43"/>
      <c r="J155" s="11">
        <v>1337754.24</v>
      </c>
      <c r="K155" s="11">
        <v>1156806.7</v>
      </c>
      <c r="L155" s="11">
        <v>1112077.7</v>
      </c>
      <c r="M155" s="2"/>
    </row>
    <row r="156" spans="1:13" ht="42" customHeight="1" x14ac:dyDescent="0.25">
      <c r="A156" s="2"/>
      <c r="B156" s="2"/>
      <c r="C156" s="3"/>
      <c r="D156" s="37" t="s">
        <v>559</v>
      </c>
      <c r="E156" s="43" t="s">
        <v>560</v>
      </c>
      <c r="F156" s="43"/>
      <c r="G156" s="43"/>
      <c r="H156" s="43"/>
      <c r="I156" s="43"/>
      <c r="J156" s="11">
        <v>136755.9</v>
      </c>
      <c r="K156" s="37" t="s">
        <v>247</v>
      </c>
      <c r="L156" s="11">
        <v>0</v>
      </c>
      <c r="M156" s="2"/>
    </row>
    <row r="157" spans="1:13" ht="30" customHeight="1" x14ac:dyDescent="0.25">
      <c r="A157" s="2"/>
      <c r="B157" s="2"/>
      <c r="C157" s="3"/>
      <c r="D157" s="3"/>
      <c r="E157" s="3"/>
      <c r="F157" s="43" t="s">
        <v>561</v>
      </c>
      <c r="G157" s="43"/>
      <c r="H157" s="43"/>
      <c r="I157" s="43"/>
      <c r="J157" s="43"/>
      <c r="K157" s="43"/>
      <c r="L157" s="43"/>
      <c r="M157" s="43"/>
    </row>
    <row r="158" spans="1:13" ht="30" customHeight="1" x14ac:dyDescent="0.25">
      <c r="A158" s="2"/>
      <c r="B158" s="2"/>
      <c r="C158" s="3"/>
      <c r="D158" s="3"/>
      <c r="E158" s="3"/>
      <c r="F158" s="3"/>
      <c r="G158" s="43" t="s">
        <v>129</v>
      </c>
      <c r="H158" s="43"/>
      <c r="I158" s="43"/>
      <c r="J158" s="43"/>
      <c r="K158" s="43"/>
      <c r="L158" s="43"/>
      <c r="M158" s="43"/>
    </row>
    <row r="159" spans="1:13" ht="30" customHeight="1" x14ac:dyDescent="0.25">
      <c r="A159" s="2"/>
      <c r="B159" s="2"/>
      <c r="C159" s="3"/>
      <c r="D159" s="3"/>
      <c r="E159" s="3"/>
      <c r="F159" s="3"/>
      <c r="G159" s="3"/>
      <c r="H159" s="43" t="s">
        <v>204</v>
      </c>
      <c r="I159" s="43"/>
      <c r="J159" s="43"/>
      <c r="K159" s="43"/>
      <c r="L159" s="43"/>
      <c r="M159" s="43"/>
    </row>
    <row r="160" spans="1:13" ht="81" x14ac:dyDescent="0.25">
      <c r="A160" s="2"/>
      <c r="B160" s="2"/>
      <c r="C160" s="3"/>
      <c r="D160" s="3"/>
      <c r="E160" s="3"/>
      <c r="F160" s="3"/>
      <c r="G160" s="3"/>
      <c r="H160" s="3"/>
      <c r="I160" s="3" t="s">
        <v>562</v>
      </c>
      <c r="J160" s="4" t="s">
        <v>288</v>
      </c>
      <c r="K160" s="4" t="s">
        <v>134</v>
      </c>
      <c r="L160" s="4" t="s">
        <v>134</v>
      </c>
      <c r="M160" s="4" t="s">
        <v>134</v>
      </c>
    </row>
    <row r="161" spans="1:13" ht="40.5" x14ac:dyDescent="0.25">
      <c r="A161" s="2"/>
      <c r="B161" s="2"/>
      <c r="C161" s="3"/>
      <c r="D161" s="3"/>
      <c r="E161" s="3"/>
      <c r="F161" s="3"/>
      <c r="G161" s="3"/>
      <c r="H161" s="3"/>
      <c r="I161" s="3" t="s">
        <v>563</v>
      </c>
      <c r="J161" s="4" t="s">
        <v>252</v>
      </c>
      <c r="K161" s="4" t="s">
        <v>134</v>
      </c>
      <c r="L161" s="4" t="s">
        <v>134</v>
      </c>
      <c r="M161" s="4" t="s">
        <v>134</v>
      </c>
    </row>
    <row r="162" spans="1:13" ht="27" x14ac:dyDescent="0.25">
      <c r="A162" s="2"/>
      <c r="B162" s="2"/>
      <c r="C162" s="3"/>
      <c r="D162" s="3"/>
      <c r="E162" s="3"/>
      <c r="F162" s="3"/>
      <c r="G162" s="3"/>
      <c r="H162" s="3"/>
      <c r="I162" s="3" t="s">
        <v>564</v>
      </c>
      <c r="J162" s="4" t="s">
        <v>199</v>
      </c>
      <c r="K162" s="4" t="s">
        <v>134</v>
      </c>
      <c r="L162" s="4" t="s">
        <v>134</v>
      </c>
      <c r="M162" s="4" t="s">
        <v>134</v>
      </c>
    </row>
    <row r="163" spans="1:13" ht="54" x14ac:dyDescent="0.25">
      <c r="A163" s="2"/>
      <c r="B163" s="2"/>
      <c r="C163" s="3"/>
      <c r="D163" s="3"/>
      <c r="E163" s="3"/>
      <c r="F163" s="3"/>
      <c r="G163" s="3"/>
      <c r="H163" s="3"/>
      <c r="I163" s="3" t="s">
        <v>565</v>
      </c>
      <c r="J163" s="4" t="s">
        <v>141</v>
      </c>
      <c r="K163" s="4" t="s">
        <v>134</v>
      </c>
      <c r="L163" s="4" t="s">
        <v>134</v>
      </c>
      <c r="M163" s="4" t="s">
        <v>134</v>
      </c>
    </row>
    <row r="164" spans="1:13" ht="30" customHeight="1" x14ac:dyDescent="0.25">
      <c r="A164" s="2"/>
      <c r="B164" s="2"/>
      <c r="C164" s="3"/>
      <c r="D164" s="37" t="s">
        <v>297</v>
      </c>
      <c r="E164" s="43" t="s">
        <v>298</v>
      </c>
      <c r="F164" s="43"/>
      <c r="G164" s="43"/>
      <c r="H164" s="43"/>
      <c r="I164" s="43"/>
      <c r="J164" s="11">
        <v>6180.84</v>
      </c>
      <c r="K164" s="11">
        <v>15452.2</v>
      </c>
      <c r="L164" s="11">
        <v>15452.2</v>
      </c>
      <c r="M164" s="2"/>
    </row>
    <row r="165" spans="1:13" ht="30" customHeight="1" x14ac:dyDescent="0.25">
      <c r="A165" s="2"/>
      <c r="B165" s="2"/>
      <c r="C165" s="3"/>
      <c r="D165" s="3"/>
      <c r="E165" s="3"/>
      <c r="F165" s="43" t="s">
        <v>299</v>
      </c>
      <c r="G165" s="43"/>
      <c r="H165" s="43"/>
      <c r="I165" s="43"/>
      <c r="J165" s="43"/>
      <c r="K165" s="43"/>
      <c r="L165" s="43"/>
      <c r="M165" s="43"/>
    </row>
    <row r="166" spans="1:13" ht="30" customHeight="1" x14ac:dyDescent="0.25">
      <c r="A166" s="2"/>
      <c r="B166" s="2"/>
      <c r="C166" s="3"/>
      <c r="D166" s="3"/>
      <c r="E166" s="3"/>
      <c r="F166" s="3"/>
      <c r="G166" s="43" t="s">
        <v>129</v>
      </c>
      <c r="H166" s="43"/>
      <c r="I166" s="43"/>
      <c r="J166" s="43"/>
      <c r="K166" s="43"/>
      <c r="L166" s="43"/>
      <c r="M166" s="43"/>
    </row>
    <row r="167" spans="1:13" ht="30" customHeight="1" x14ac:dyDescent="0.25">
      <c r="A167" s="2"/>
      <c r="B167" s="2"/>
      <c r="C167" s="3"/>
      <c r="D167" s="3"/>
      <c r="E167" s="3"/>
      <c r="F167" s="3"/>
      <c r="G167" s="3"/>
      <c r="H167" s="43" t="s">
        <v>130</v>
      </c>
      <c r="I167" s="43"/>
      <c r="J167" s="43"/>
      <c r="K167" s="43"/>
      <c r="L167" s="43"/>
      <c r="M167" s="43"/>
    </row>
    <row r="168" spans="1:13" ht="40.5" x14ac:dyDescent="0.25">
      <c r="A168" s="2"/>
      <c r="B168" s="2"/>
      <c r="C168" s="3"/>
      <c r="D168" s="3"/>
      <c r="E168" s="3"/>
      <c r="F168" s="3"/>
      <c r="G168" s="3"/>
      <c r="H168" s="3"/>
      <c r="I168" s="3" t="s">
        <v>300</v>
      </c>
      <c r="J168" s="4" t="s">
        <v>206</v>
      </c>
      <c r="K168" s="4" t="s">
        <v>206</v>
      </c>
      <c r="L168" s="4" t="s">
        <v>206</v>
      </c>
      <c r="M168" s="4" t="s">
        <v>134</v>
      </c>
    </row>
    <row r="169" spans="1:13" ht="27" x14ac:dyDescent="0.25">
      <c r="A169" s="2"/>
      <c r="B169" s="2"/>
      <c r="C169" s="3"/>
      <c r="D169" s="3"/>
      <c r="E169" s="3"/>
      <c r="F169" s="3"/>
      <c r="G169" s="3"/>
      <c r="H169" s="3"/>
      <c r="I169" s="3" t="s">
        <v>301</v>
      </c>
      <c r="J169" s="4" t="s">
        <v>136</v>
      </c>
      <c r="K169" s="4" t="s">
        <v>206</v>
      </c>
      <c r="L169" s="4" t="s">
        <v>206</v>
      </c>
      <c r="M169" s="4" t="s">
        <v>134</v>
      </c>
    </row>
    <row r="170" spans="1:13" ht="30" customHeight="1" x14ac:dyDescent="0.25">
      <c r="A170" s="2"/>
      <c r="B170" s="2"/>
      <c r="C170" s="3"/>
      <c r="D170" s="37" t="s">
        <v>302</v>
      </c>
      <c r="E170" s="43" t="s">
        <v>303</v>
      </c>
      <c r="F170" s="43"/>
      <c r="G170" s="43"/>
      <c r="H170" s="43"/>
      <c r="I170" s="43"/>
      <c r="J170" s="11">
        <v>170825.9</v>
      </c>
      <c r="K170" s="11">
        <v>165088.70000000001</v>
      </c>
      <c r="L170" s="11">
        <v>165088.70000000001</v>
      </c>
      <c r="M170" s="2"/>
    </row>
    <row r="171" spans="1:13" ht="30" customHeight="1" x14ac:dyDescent="0.25">
      <c r="A171" s="2"/>
      <c r="B171" s="2"/>
      <c r="C171" s="3"/>
      <c r="D171" s="3"/>
      <c r="E171" s="3"/>
      <c r="F171" s="43" t="s">
        <v>304</v>
      </c>
      <c r="G171" s="43"/>
      <c r="H171" s="43"/>
      <c r="I171" s="43"/>
      <c r="J171" s="43"/>
      <c r="K171" s="43"/>
      <c r="L171" s="43"/>
      <c r="M171" s="43"/>
    </row>
    <row r="172" spans="1:13" ht="30" customHeight="1" x14ac:dyDescent="0.25">
      <c r="A172" s="2"/>
      <c r="B172" s="2"/>
      <c r="C172" s="3"/>
      <c r="D172" s="3"/>
      <c r="E172" s="3"/>
      <c r="F172" s="3"/>
      <c r="G172" s="43" t="s">
        <v>129</v>
      </c>
      <c r="H172" s="43"/>
      <c r="I172" s="43"/>
      <c r="J172" s="43"/>
      <c r="K172" s="43"/>
      <c r="L172" s="43"/>
      <c r="M172" s="43"/>
    </row>
    <row r="173" spans="1:13" ht="30" customHeight="1" x14ac:dyDescent="0.25">
      <c r="A173" s="2"/>
      <c r="B173" s="2"/>
      <c r="C173" s="3"/>
      <c r="D173" s="3"/>
      <c r="E173" s="3"/>
      <c r="F173" s="3"/>
      <c r="G173" s="3"/>
      <c r="H173" s="43" t="s">
        <v>130</v>
      </c>
      <c r="I173" s="43"/>
      <c r="J173" s="43"/>
      <c r="K173" s="43"/>
      <c r="L173" s="43"/>
      <c r="M173" s="43"/>
    </row>
    <row r="174" spans="1:13" ht="40.5" x14ac:dyDescent="0.25">
      <c r="A174" s="2"/>
      <c r="B174" s="2"/>
      <c r="C174" s="3"/>
      <c r="D174" s="3"/>
      <c r="E174" s="3"/>
      <c r="F174" s="3"/>
      <c r="G174" s="3"/>
      <c r="H174" s="3"/>
      <c r="I174" s="3" t="s">
        <v>305</v>
      </c>
      <c r="J174" s="4" t="s">
        <v>252</v>
      </c>
      <c r="K174" s="4" t="s">
        <v>252</v>
      </c>
      <c r="L174" s="4" t="s">
        <v>252</v>
      </c>
      <c r="M174" s="4" t="s">
        <v>134</v>
      </c>
    </row>
    <row r="175" spans="1:13" ht="40.5" x14ac:dyDescent="0.25">
      <c r="A175" s="2"/>
      <c r="B175" s="2"/>
      <c r="C175" s="3"/>
      <c r="D175" s="3"/>
      <c r="E175" s="3"/>
      <c r="F175" s="3"/>
      <c r="G175" s="3"/>
      <c r="H175" s="3"/>
      <c r="I175" s="3" t="s">
        <v>306</v>
      </c>
      <c r="J175" s="4" t="s">
        <v>252</v>
      </c>
      <c r="K175" s="4" t="s">
        <v>252</v>
      </c>
      <c r="L175" s="4" t="s">
        <v>252</v>
      </c>
      <c r="M175" s="4" t="s">
        <v>134</v>
      </c>
    </row>
    <row r="176" spans="1:13" ht="40.5" x14ac:dyDescent="0.25">
      <c r="A176" s="2"/>
      <c r="B176" s="2"/>
      <c r="C176" s="3"/>
      <c r="D176" s="3"/>
      <c r="E176" s="3"/>
      <c r="F176" s="3"/>
      <c r="G176" s="3"/>
      <c r="H176" s="3"/>
      <c r="I176" s="3" t="s">
        <v>307</v>
      </c>
      <c r="J176" s="4" t="s">
        <v>308</v>
      </c>
      <c r="K176" s="4" t="s">
        <v>309</v>
      </c>
      <c r="L176" s="4" t="s">
        <v>309</v>
      </c>
      <c r="M176" s="4" t="s">
        <v>134</v>
      </c>
    </row>
    <row r="177" spans="1:13" ht="40.5" x14ac:dyDescent="0.25">
      <c r="A177" s="2"/>
      <c r="B177" s="2"/>
      <c r="C177" s="3"/>
      <c r="D177" s="3"/>
      <c r="E177" s="3"/>
      <c r="F177" s="3"/>
      <c r="G177" s="3"/>
      <c r="H177" s="3"/>
      <c r="I177" s="3" t="s">
        <v>310</v>
      </c>
      <c r="J177" s="4" t="s">
        <v>311</v>
      </c>
      <c r="K177" s="4" t="s">
        <v>312</v>
      </c>
      <c r="L177" s="4" t="s">
        <v>312</v>
      </c>
      <c r="M177" s="4" t="s">
        <v>134</v>
      </c>
    </row>
    <row r="178" spans="1:13" ht="40.5" x14ac:dyDescent="0.25">
      <c r="A178" s="2"/>
      <c r="B178" s="2"/>
      <c r="C178" s="3"/>
      <c r="D178" s="3"/>
      <c r="E178" s="3"/>
      <c r="F178" s="3"/>
      <c r="G178" s="3"/>
      <c r="H178" s="3"/>
      <c r="I178" s="3" t="s">
        <v>313</v>
      </c>
      <c r="J178" s="4" t="s">
        <v>229</v>
      </c>
      <c r="K178" s="4" t="s">
        <v>213</v>
      </c>
      <c r="L178" s="4" t="s">
        <v>213</v>
      </c>
      <c r="M178" s="4" t="s">
        <v>134</v>
      </c>
    </row>
    <row r="179" spans="1:13" ht="27" x14ac:dyDescent="0.25">
      <c r="A179" s="2"/>
      <c r="B179" s="2"/>
      <c r="C179" s="3"/>
      <c r="D179" s="3"/>
      <c r="E179" s="3"/>
      <c r="F179" s="3"/>
      <c r="G179" s="3"/>
      <c r="H179" s="3"/>
      <c r="I179" s="3" t="s">
        <v>314</v>
      </c>
      <c r="J179" s="4" t="s">
        <v>315</v>
      </c>
      <c r="K179" s="4" t="s">
        <v>316</v>
      </c>
      <c r="L179" s="4" t="s">
        <v>316</v>
      </c>
      <c r="M179" s="4" t="s">
        <v>134</v>
      </c>
    </row>
    <row r="180" spans="1:13" ht="40.5" x14ac:dyDescent="0.25">
      <c r="A180" s="2"/>
      <c r="B180" s="2"/>
      <c r="C180" s="3"/>
      <c r="D180" s="3"/>
      <c r="E180" s="3"/>
      <c r="F180" s="3"/>
      <c r="G180" s="3"/>
      <c r="H180" s="3"/>
      <c r="I180" s="3" t="s">
        <v>317</v>
      </c>
      <c r="J180" s="4" t="s">
        <v>222</v>
      </c>
      <c r="K180" s="4" t="s">
        <v>222</v>
      </c>
      <c r="L180" s="4" t="s">
        <v>222</v>
      </c>
      <c r="M180" s="4" t="s">
        <v>134</v>
      </c>
    </row>
    <row r="181" spans="1:13" ht="13.5" x14ac:dyDescent="0.25">
      <c r="A181" s="2"/>
      <c r="B181" s="2"/>
      <c r="C181" s="3"/>
      <c r="D181" s="3"/>
      <c r="E181" s="3"/>
      <c r="F181" s="3"/>
      <c r="G181" s="3"/>
      <c r="H181" s="3"/>
      <c r="I181" s="3" t="s">
        <v>318</v>
      </c>
      <c r="J181" s="4" t="s">
        <v>229</v>
      </c>
      <c r="K181" s="4" t="s">
        <v>229</v>
      </c>
      <c r="L181" s="4" t="s">
        <v>229</v>
      </c>
      <c r="M181" s="4" t="s">
        <v>134</v>
      </c>
    </row>
    <row r="182" spans="1:13" ht="27" x14ac:dyDescent="0.25">
      <c r="A182" s="2"/>
      <c r="B182" s="2"/>
      <c r="C182" s="3"/>
      <c r="D182" s="3"/>
      <c r="E182" s="3"/>
      <c r="F182" s="3"/>
      <c r="G182" s="3"/>
      <c r="H182" s="3"/>
      <c r="I182" s="3" t="s">
        <v>319</v>
      </c>
      <c r="J182" s="4" t="s">
        <v>320</v>
      </c>
      <c r="K182" s="4" t="s">
        <v>171</v>
      </c>
      <c r="L182" s="4" t="s">
        <v>171</v>
      </c>
      <c r="M182" s="4" t="s">
        <v>134</v>
      </c>
    </row>
    <row r="183" spans="1:13" ht="27" x14ac:dyDescent="0.25">
      <c r="A183" s="2"/>
      <c r="B183" s="2"/>
      <c r="C183" s="3"/>
      <c r="D183" s="3"/>
      <c r="E183" s="3"/>
      <c r="F183" s="3"/>
      <c r="G183" s="3"/>
      <c r="H183" s="3"/>
      <c r="I183" s="3" t="s">
        <v>321</v>
      </c>
      <c r="J183" s="4" t="s">
        <v>188</v>
      </c>
      <c r="K183" s="4" t="s">
        <v>188</v>
      </c>
      <c r="L183" s="4" t="s">
        <v>188</v>
      </c>
      <c r="M183" s="4" t="s">
        <v>134</v>
      </c>
    </row>
    <row r="184" spans="1:13" ht="13.5" x14ac:dyDescent="0.25">
      <c r="A184" s="2"/>
      <c r="B184" s="2"/>
      <c r="C184" s="3"/>
      <c r="D184" s="3"/>
      <c r="E184" s="3"/>
      <c r="F184" s="3"/>
      <c r="G184" s="3"/>
      <c r="H184" s="3"/>
      <c r="I184" s="3" t="s">
        <v>322</v>
      </c>
      <c r="J184" s="4" t="s">
        <v>323</v>
      </c>
      <c r="K184" s="4" t="s">
        <v>324</v>
      </c>
      <c r="L184" s="4" t="s">
        <v>566</v>
      </c>
      <c r="M184" s="4" t="s">
        <v>134</v>
      </c>
    </row>
    <row r="185" spans="1:13" ht="40.5" x14ac:dyDescent="0.25">
      <c r="A185" s="2"/>
      <c r="B185" s="2"/>
      <c r="C185" s="3"/>
      <c r="D185" s="3"/>
      <c r="E185" s="3"/>
      <c r="F185" s="3"/>
      <c r="G185" s="3"/>
      <c r="H185" s="3"/>
      <c r="I185" s="3" t="s">
        <v>325</v>
      </c>
      <c r="J185" s="4" t="s">
        <v>326</v>
      </c>
      <c r="K185" s="4" t="s">
        <v>327</v>
      </c>
      <c r="L185" s="4" t="s">
        <v>567</v>
      </c>
      <c r="M185" s="4" t="s">
        <v>134</v>
      </c>
    </row>
    <row r="186" spans="1:13" ht="54" x14ac:dyDescent="0.25">
      <c r="A186" s="2"/>
      <c r="B186" s="2"/>
      <c r="C186" s="3"/>
      <c r="D186" s="3"/>
      <c r="E186" s="3"/>
      <c r="F186" s="3"/>
      <c r="G186" s="3"/>
      <c r="H186" s="3"/>
      <c r="I186" s="3" t="s">
        <v>328</v>
      </c>
      <c r="J186" s="4" t="s">
        <v>141</v>
      </c>
      <c r="K186" s="4" t="s">
        <v>141</v>
      </c>
      <c r="L186" s="4" t="s">
        <v>141</v>
      </c>
      <c r="M186" s="4" t="s">
        <v>134</v>
      </c>
    </row>
    <row r="187" spans="1:13" ht="30" customHeight="1" x14ac:dyDescent="0.25">
      <c r="A187" s="2"/>
      <c r="B187" s="2"/>
      <c r="C187" s="3"/>
      <c r="D187" s="37" t="s">
        <v>329</v>
      </c>
      <c r="E187" s="43" t="s">
        <v>330</v>
      </c>
      <c r="F187" s="43"/>
      <c r="G187" s="43"/>
      <c r="H187" s="43"/>
      <c r="I187" s="43"/>
      <c r="J187" s="11">
        <v>62387.7</v>
      </c>
      <c r="K187" s="11">
        <v>61701</v>
      </c>
      <c r="L187" s="11">
        <v>61701</v>
      </c>
      <c r="M187" s="2"/>
    </row>
    <row r="188" spans="1:13" ht="30" customHeight="1" x14ac:dyDescent="0.25">
      <c r="A188" s="2"/>
      <c r="B188" s="2"/>
      <c r="C188" s="3"/>
      <c r="D188" s="3"/>
      <c r="E188" s="3"/>
      <c r="F188" s="43" t="s">
        <v>331</v>
      </c>
      <c r="G188" s="43"/>
      <c r="H188" s="43"/>
      <c r="I188" s="43"/>
      <c r="J188" s="43"/>
      <c r="K188" s="43"/>
      <c r="L188" s="43"/>
      <c r="M188" s="43"/>
    </row>
    <row r="189" spans="1:13" ht="30" customHeight="1" x14ac:dyDescent="0.25">
      <c r="A189" s="2"/>
      <c r="B189" s="2"/>
      <c r="C189" s="3"/>
      <c r="D189" s="3"/>
      <c r="E189" s="3"/>
      <c r="F189" s="3"/>
      <c r="G189" s="43" t="s">
        <v>129</v>
      </c>
      <c r="H189" s="43"/>
      <c r="I189" s="43"/>
      <c r="J189" s="43"/>
      <c r="K189" s="43"/>
      <c r="L189" s="43"/>
      <c r="M189" s="43"/>
    </row>
    <row r="190" spans="1:13" ht="30" customHeight="1" x14ac:dyDescent="0.25">
      <c r="A190" s="2"/>
      <c r="B190" s="2"/>
      <c r="C190" s="3"/>
      <c r="D190" s="3"/>
      <c r="E190" s="3"/>
      <c r="F190" s="3"/>
      <c r="G190" s="3"/>
      <c r="H190" s="43" t="s">
        <v>130</v>
      </c>
      <c r="I190" s="43"/>
      <c r="J190" s="43"/>
      <c r="K190" s="43"/>
      <c r="L190" s="43"/>
      <c r="M190" s="43"/>
    </row>
    <row r="191" spans="1:13" ht="40.5" x14ac:dyDescent="0.25">
      <c r="A191" s="2"/>
      <c r="B191" s="2"/>
      <c r="C191" s="3"/>
      <c r="D191" s="3"/>
      <c r="E191" s="3"/>
      <c r="F191" s="3"/>
      <c r="G191" s="3"/>
      <c r="H191" s="3"/>
      <c r="I191" s="3" t="s">
        <v>305</v>
      </c>
      <c r="J191" s="4" t="s">
        <v>252</v>
      </c>
      <c r="K191" s="4" t="s">
        <v>252</v>
      </c>
      <c r="L191" s="4" t="s">
        <v>252</v>
      </c>
      <c r="M191" s="4" t="s">
        <v>134</v>
      </c>
    </row>
    <row r="192" spans="1:13" ht="40.5" x14ac:dyDescent="0.25">
      <c r="A192" s="2"/>
      <c r="B192" s="2"/>
      <c r="C192" s="3"/>
      <c r="D192" s="3"/>
      <c r="E192" s="3"/>
      <c r="F192" s="3"/>
      <c r="G192" s="3"/>
      <c r="H192" s="3"/>
      <c r="I192" s="3" t="s">
        <v>306</v>
      </c>
      <c r="J192" s="4" t="s">
        <v>252</v>
      </c>
      <c r="K192" s="4" t="s">
        <v>252</v>
      </c>
      <c r="L192" s="4" t="s">
        <v>252</v>
      </c>
      <c r="M192" s="4" t="s">
        <v>134</v>
      </c>
    </row>
    <row r="193" spans="1:13" ht="40.5" x14ac:dyDescent="0.25">
      <c r="A193" s="2"/>
      <c r="B193" s="2"/>
      <c r="C193" s="3"/>
      <c r="D193" s="3"/>
      <c r="E193" s="3"/>
      <c r="F193" s="3"/>
      <c r="G193" s="3"/>
      <c r="H193" s="3"/>
      <c r="I193" s="3" t="s">
        <v>307</v>
      </c>
      <c r="J193" s="4" t="s">
        <v>332</v>
      </c>
      <c r="K193" s="4" t="s">
        <v>309</v>
      </c>
      <c r="L193" s="4" t="s">
        <v>309</v>
      </c>
      <c r="M193" s="4" t="s">
        <v>134</v>
      </c>
    </row>
    <row r="194" spans="1:13" ht="27" x14ac:dyDescent="0.25">
      <c r="A194" s="2"/>
      <c r="B194" s="2"/>
      <c r="C194" s="3"/>
      <c r="D194" s="3"/>
      <c r="E194" s="3"/>
      <c r="F194" s="3"/>
      <c r="G194" s="3"/>
      <c r="H194" s="3"/>
      <c r="I194" s="3" t="s">
        <v>333</v>
      </c>
      <c r="J194" s="4" t="s">
        <v>334</v>
      </c>
      <c r="K194" s="4" t="s">
        <v>335</v>
      </c>
      <c r="L194" s="4" t="s">
        <v>335</v>
      </c>
      <c r="M194" s="4" t="s">
        <v>134</v>
      </c>
    </row>
    <row r="195" spans="1:13" ht="27" x14ac:dyDescent="0.25">
      <c r="A195" s="2"/>
      <c r="B195" s="2"/>
      <c r="C195" s="3"/>
      <c r="D195" s="3"/>
      <c r="E195" s="3"/>
      <c r="F195" s="3"/>
      <c r="G195" s="3"/>
      <c r="H195" s="3"/>
      <c r="I195" s="3" t="s">
        <v>336</v>
      </c>
      <c r="J195" s="4" t="s">
        <v>213</v>
      </c>
      <c r="K195" s="4" t="s">
        <v>213</v>
      </c>
      <c r="L195" s="4" t="s">
        <v>213</v>
      </c>
      <c r="M195" s="4" t="s">
        <v>134</v>
      </c>
    </row>
    <row r="196" spans="1:13" ht="27" x14ac:dyDescent="0.25">
      <c r="A196" s="2"/>
      <c r="B196" s="2"/>
      <c r="C196" s="3"/>
      <c r="D196" s="3"/>
      <c r="E196" s="3"/>
      <c r="F196" s="3"/>
      <c r="G196" s="3"/>
      <c r="H196" s="3"/>
      <c r="I196" s="3" t="s">
        <v>337</v>
      </c>
      <c r="J196" s="4" t="s">
        <v>188</v>
      </c>
      <c r="K196" s="4" t="s">
        <v>188</v>
      </c>
      <c r="L196" s="4" t="s">
        <v>188</v>
      </c>
      <c r="M196" s="4" t="s">
        <v>134</v>
      </c>
    </row>
    <row r="197" spans="1:13" ht="27" x14ac:dyDescent="0.25">
      <c r="A197" s="2"/>
      <c r="B197" s="2"/>
      <c r="C197" s="3"/>
      <c r="D197" s="3"/>
      <c r="E197" s="3"/>
      <c r="F197" s="3"/>
      <c r="G197" s="3"/>
      <c r="H197" s="3"/>
      <c r="I197" s="3" t="s">
        <v>338</v>
      </c>
      <c r="J197" s="4" t="s">
        <v>339</v>
      </c>
      <c r="K197" s="4" t="s">
        <v>141</v>
      </c>
      <c r="L197" s="4" t="s">
        <v>141</v>
      </c>
      <c r="M197" s="4" t="s">
        <v>134</v>
      </c>
    </row>
    <row r="198" spans="1:13" ht="30" customHeight="1" x14ac:dyDescent="0.25">
      <c r="A198" s="2"/>
      <c r="B198" s="2"/>
      <c r="C198" s="3"/>
      <c r="D198" s="37" t="s">
        <v>340</v>
      </c>
      <c r="E198" s="43" t="s">
        <v>341</v>
      </c>
      <c r="F198" s="43"/>
      <c r="G198" s="43"/>
      <c r="H198" s="43"/>
      <c r="I198" s="43"/>
      <c r="J198" s="11">
        <v>119792.4</v>
      </c>
      <c r="K198" s="11">
        <v>115799.7</v>
      </c>
      <c r="L198" s="11">
        <v>115799.7</v>
      </c>
      <c r="M198" s="2"/>
    </row>
    <row r="199" spans="1:13" ht="30" customHeight="1" x14ac:dyDescent="0.25">
      <c r="A199" s="2"/>
      <c r="B199" s="2"/>
      <c r="C199" s="3"/>
      <c r="D199" s="3"/>
      <c r="E199" s="3"/>
      <c r="F199" s="43" t="s">
        <v>342</v>
      </c>
      <c r="G199" s="43"/>
      <c r="H199" s="43"/>
      <c r="I199" s="43"/>
      <c r="J199" s="43"/>
      <c r="K199" s="43"/>
      <c r="L199" s="43"/>
      <c r="M199" s="43"/>
    </row>
    <row r="200" spans="1:13" ht="30" customHeight="1" x14ac:dyDescent="0.25">
      <c r="A200" s="2"/>
      <c r="B200" s="2"/>
      <c r="C200" s="3"/>
      <c r="D200" s="3"/>
      <c r="E200" s="3"/>
      <c r="F200" s="3"/>
      <c r="G200" s="43" t="s">
        <v>129</v>
      </c>
      <c r="H200" s="43"/>
      <c r="I200" s="43"/>
      <c r="J200" s="43"/>
      <c r="K200" s="43"/>
      <c r="L200" s="43"/>
      <c r="M200" s="43"/>
    </row>
    <row r="201" spans="1:13" ht="30" customHeight="1" x14ac:dyDescent="0.25">
      <c r="A201" s="2"/>
      <c r="B201" s="2"/>
      <c r="C201" s="3"/>
      <c r="D201" s="3"/>
      <c r="E201" s="3"/>
      <c r="F201" s="3"/>
      <c r="G201" s="3"/>
      <c r="H201" s="43" t="s">
        <v>130</v>
      </c>
      <c r="I201" s="43"/>
      <c r="J201" s="43"/>
      <c r="K201" s="43"/>
      <c r="L201" s="43"/>
      <c r="M201" s="43"/>
    </row>
    <row r="202" spans="1:13" ht="40.5" x14ac:dyDescent="0.25">
      <c r="A202" s="2"/>
      <c r="B202" s="2"/>
      <c r="C202" s="3"/>
      <c r="D202" s="3"/>
      <c r="E202" s="3"/>
      <c r="F202" s="3"/>
      <c r="G202" s="3"/>
      <c r="H202" s="3"/>
      <c r="I202" s="3" t="s">
        <v>305</v>
      </c>
      <c r="J202" s="4" t="s">
        <v>252</v>
      </c>
      <c r="K202" s="4" t="s">
        <v>252</v>
      </c>
      <c r="L202" s="4" t="s">
        <v>252</v>
      </c>
      <c r="M202" s="4" t="s">
        <v>134</v>
      </c>
    </row>
    <row r="203" spans="1:13" ht="40.5" x14ac:dyDescent="0.25">
      <c r="A203" s="2"/>
      <c r="B203" s="2"/>
      <c r="C203" s="3"/>
      <c r="D203" s="3"/>
      <c r="E203" s="3"/>
      <c r="F203" s="3"/>
      <c r="G203" s="3"/>
      <c r="H203" s="3"/>
      <c r="I203" s="3" t="s">
        <v>306</v>
      </c>
      <c r="J203" s="4" t="s">
        <v>252</v>
      </c>
      <c r="K203" s="4" t="s">
        <v>252</v>
      </c>
      <c r="L203" s="4" t="s">
        <v>252</v>
      </c>
      <c r="M203" s="4" t="s">
        <v>134</v>
      </c>
    </row>
    <row r="204" spans="1:13" ht="54" x14ac:dyDescent="0.25">
      <c r="A204" s="2"/>
      <c r="B204" s="2"/>
      <c r="C204" s="3"/>
      <c r="D204" s="3"/>
      <c r="E204" s="3"/>
      <c r="F204" s="3"/>
      <c r="G204" s="3"/>
      <c r="H204" s="3"/>
      <c r="I204" s="3" t="s">
        <v>344</v>
      </c>
      <c r="J204" s="4" t="s">
        <v>343</v>
      </c>
      <c r="K204" s="4" t="s">
        <v>238</v>
      </c>
      <c r="L204" s="4" t="s">
        <v>238</v>
      </c>
      <c r="M204" s="4" t="s">
        <v>134</v>
      </c>
    </row>
    <row r="205" spans="1:13" ht="27" x14ac:dyDescent="0.25">
      <c r="A205" s="2"/>
      <c r="B205" s="2"/>
      <c r="C205" s="3"/>
      <c r="D205" s="3"/>
      <c r="E205" s="3"/>
      <c r="F205" s="3"/>
      <c r="G205" s="3"/>
      <c r="H205" s="3"/>
      <c r="I205" s="3" t="s">
        <v>347</v>
      </c>
      <c r="J205" s="4" t="s">
        <v>345</v>
      </c>
      <c r="K205" s="4" t="s">
        <v>346</v>
      </c>
      <c r="L205" s="4" t="s">
        <v>346</v>
      </c>
      <c r="M205" s="4" t="s">
        <v>134</v>
      </c>
    </row>
    <row r="206" spans="1:13" ht="27" x14ac:dyDescent="0.25">
      <c r="A206" s="2"/>
      <c r="B206" s="2"/>
      <c r="C206" s="3"/>
      <c r="D206" s="3"/>
      <c r="E206" s="3"/>
      <c r="F206" s="3"/>
      <c r="G206" s="3"/>
      <c r="H206" s="3"/>
      <c r="I206" s="3" t="s">
        <v>349</v>
      </c>
      <c r="J206" s="4" t="s">
        <v>348</v>
      </c>
      <c r="K206" s="4" t="s">
        <v>238</v>
      </c>
      <c r="L206" s="4" t="s">
        <v>238</v>
      </c>
      <c r="M206" s="4" t="s">
        <v>134</v>
      </c>
    </row>
    <row r="207" spans="1:13" ht="27" x14ac:dyDescent="0.25">
      <c r="A207" s="2"/>
      <c r="B207" s="2"/>
      <c r="C207" s="3"/>
      <c r="D207" s="3"/>
      <c r="E207" s="3"/>
      <c r="F207" s="3"/>
      <c r="G207" s="3"/>
      <c r="H207" s="3"/>
      <c r="I207" s="3" t="s">
        <v>338</v>
      </c>
      <c r="J207" s="4" t="s">
        <v>141</v>
      </c>
      <c r="K207" s="4" t="s">
        <v>141</v>
      </c>
      <c r="L207" s="4" t="s">
        <v>141</v>
      </c>
      <c r="M207" s="4" t="s">
        <v>134</v>
      </c>
    </row>
    <row r="208" spans="1:13" ht="13.5" x14ac:dyDescent="0.25">
      <c r="A208" s="2"/>
      <c r="B208" s="2"/>
      <c r="C208" s="3"/>
      <c r="D208" s="3"/>
      <c r="E208" s="3"/>
      <c r="F208" s="3"/>
      <c r="G208" s="3"/>
      <c r="H208" s="3"/>
      <c r="I208" s="3" t="s">
        <v>350</v>
      </c>
      <c r="J208" s="4" t="s">
        <v>351</v>
      </c>
      <c r="K208" s="4" t="s">
        <v>351</v>
      </c>
      <c r="L208" s="4" t="s">
        <v>351</v>
      </c>
      <c r="M208" s="4" t="s">
        <v>134</v>
      </c>
    </row>
    <row r="209" spans="1:13" ht="27" x14ac:dyDescent="0.25">
      <c r="A209" s="2"/>
      <c r="B209" s="2"/>
      <c r="C209" s="3"/>
      <c r="D209" s="3"/>
      <c r="E209" s="3"/>
      <c r="F209" s="3"/>
      <c r="G209" s="3"/>
      <c r="H209" s="3"/>
      <c r="I209" s="3" t="s">
        <v>352</v>
      </c>
      <c r="J209" s="4" t="s">
        <v>143</v>
      </c>
      <c r="K209" s="4" t="s">
        <v>143</v>
      </c>
      <c r="L209" s="4" t="s">
        <v>143</v>
      </c>
      <c r="M209" s="4" t="s">
        <v>134</v>
      </c>
    </row>
    <row r="210" spans="1:13" ht="30" customHeight="1" x14ac:dyDescent="0.25">
      <c r="A210" s="2"/>
      <c r="B210" s="2"/>
      <c r="C210" s="3"/>
      <c r="D210" s="37" t="s">
        <v>353</v>
      </c>
      <c r="E210" s="43" t="s">
        <v>354</v>
      </c>
      <c r="F210" s="43"/>
      <c r="G210" s="43"/>
      <c r="H210" s="43"/>
      <c r="I210" s="43"/>
      <c r="J210" s="11">
        <v>115908.9</v>
      </c>
      <c r="K210" s="11">
        <v>111787.9</v>
      </c>
      <c r="L210" s="11">
        <v>111787.9</v>
      </c>
      <c r="M210" s="2"/>
    </row>
    <row r="211" spans="1:13" ht="30" customHeight="1" x14ac:dyDescent="0.25">
      <c r="A211" s="2"/>
      <c r="B211" s="2"/>
      <c r="C211" s="3"/>
      <c r="D211" s="3"/>
      <c r="E211" s="3"/>
      <c r="F211" s="43" t="s">
        <v>355</v>
      </c>
      <c r="G211" s="43"/>
      <c r="H211" s="43"/>
      <c r="I211" s="43"/>
      <c r="J211" s="43"/>
      <c r="K211" s="43"/>
      <c r="L211" s="43"/>
      <c r="M211" s="43"/>
    </row>
    <row r="212" spans="1:13" ht="30" customHeight="1" x14ac:dyDescent="0.25">
      <c r="A212" s="2"/>
      <c r="B212" s="2"/>
      <c r="C212" s="3"/>
      <c r="D212" s="3"/>
      <c r="E212" s="3"/>
      <c r="F212" s="3"/>
      <c r="G212" s="43" t="s">
        <v>129</v>
      </c>
      <c r="H212" s="43"/>
      <c r="I212" s="43"/>
      <c r="J212" s="43"/>
      <c r="K212" s="43"/>
      <c r="L212" s="43"/>
      <c r="M212" s="43"/>
    </row>
    <row r="213" spans="1:13" ht="30" customHeight="1" x14ac:dyDescent="0.25">
      <c r="A213" s="2"/>
      <c r="B213" s="2"/>
      <c r="C213" s="3"/>
      <c r="D213" s="3"/>
      <c r="E213" s="3"/>
      <c r="F213" s="3"/>
      <c r="G213" s="3"/>
      <c r="H213" s="43" t="s">
        <v>130</v>
      </c>
      <c r="I213" s="43"/>
      <c r="J213" s="43"/>
      <c r="K213" s="43"/>
      <c r="L213" s="43"/>
      <c r="M213" s="43"/>
    </row>
    <row r="214" spans="1:13" ht="40.5" x14ac:dyDescent="0.25">
      <c r="A214" s="2"/>
      <c r="B214" s="2"/>
      <c r="C214" s="3"/>
      <c r="D214" s="3"/>
      <c r="E214" s="3"/>
      <c r="F214" s="3"/>
      <c r="G214" s="3"/>
      <c r="H214" s="3"/>
      <c r="I214" s="3" t="s">
        <v>305</v>
      </c>
      <c r="J214" s="4" t="s">
        <v>252</v>
      </c>
      <c r="K214" s="4" t="s">
        <v>252</v>
      </c>
      <c r="L214" s="4" t="s">
        <v>252</v>
      </c>
      <c r="M214" s="4" t="s">
        <v>134</v>
      </c>
    </row>
    <row r="215" spans="1:13" ht="40.5" x14ac:dyDescent="0.25">
      <c r="A215" s="2"/>
      <c r="B215" s="2"/>
      <c r="C215" s="3"/>
      <c r="D215" s="3"/>
      <c r="E215" s="3"/>
      <c r="F215" s="3"/>
      <c r="G215" s="3"/>
      <c r="H215" s="3"/>
      <c r="I215" s="3" t="s">
        <v>306</v>
      </c>
      <c r="J215" s="4" t="s">
        <v>252</v>
      </c>
      <c r="K215" s="4" t="s">
        <v>252</v>
      </c>
      <c r="L215" s="4" t="s">
        <v>252</v>
      </c>
      <c r="M215" s="4" t="s">
        <v>134</v>
      </c>
    </row>
    <row r="216" spans="1:13" ht="40.5" x14ac:dyDescent="0.25">
      <c r="A216" s="2"/>
      <c r="B216" s="2"/>
      <c r="C216" s="3"/>
      <c r="D216" s="3"/>
      <c r="E216" s="3"/>
      <c r="F216" s="3"/>
      <c r="G216" s="3"/>
      <c r="H216" s="3"/>
      <c r="I216" s="3" t="s">
        <v>307</v>
      </c>
      <c r="J216" s="4" t="s">
        <v>356</v>
      </c>
      <c r="K216" s="4" t="s">
        <v>210</v>
      </c>
      <c r="L216" s="4" t="s">
        <v>210</v>
      </c>
      <c r="M216" s="4" t="s">
        <v>134</v>
      </c>
    </row>
    <row r="217" spans="1:13" ht="27" x14ac:dyDescent="0.25">
      <c r="A217" s="2"/>
      <c r="B217" s="2"/>
      <c r="C217" s="3"/>
      <c r="D217" s="3"/>
      <c r="E217" s="3"/>
      <c r="F217" s="3"/>
      <c r="G217" s="3"/>
      <c r="H217" s="3"/>
      <c r="I217" s="3" t="s">
        <v>347</v>
      </c>
      <c r="J217" s="4" t="s">
        <v>169</v>
      </c>
      <c r="K217" s="4" t="s">
        <v>357</v>
      </c>
      <c r="L217" s="4" t="s">
        <v>357</v>
      </c>
      <c r="M217" s="4" t="s">
        <v>134</v>
      </c>
    </row>
    <row r="218" spans="1:13" ht="27" x14ac:dyDescent="0.25">
      <c r="A218" s="2"/>
      <c r="B218" s="2"/>
      <c r="C218" s="3"/>
      <c r="D218" s="3"/>
      <c r="E218" s="3"/>
      <c r="F218" s="3"/>
      <c r="G218" s="3"/>
      <c r="H218" s="3"/>
      <c r="I218" s="3" t="s">
        <v>338</v>
      </c>
      <c r="J218" s="4" t="s">
        <v>141</v>
      </c>
      <c r="K218" s="4" t="s">
        <v>141</v>
      </c>
      <c r="L218" s="4" t="s">
        <v>141</v>
      </c>
      <c r="M218" s="4" t="s">
        <v>134</v>
      </c>
    </row>
    <row r="219" spans="1:13" ht="30" customHeight="1" x14ac:dyDescent="0.25">
      <c r="A219" s="2"/>
      <c r="B219" s="2"/>
      <c r="C219" s="3"/>
      <c r="D219" s="37" t="s">
        <v>358</v>
      </c>
      <c r="E219" s="43" t="s">
        <v>359</v>
      </c>
      <c r="F219" s="43"/>
      <c r="G219" s="43"/>
      <c r="H219" s="43"/>
      <c r="I219" s="43"/>
      <c r="J219" s="11">
        <v>49749.4</v>
      </c>
      <c r="K219" s="11">
        <v>47812.7</v>
      </c>
      <c r="L219" s="11">
        <v>47812.7</v>
      </c>
      <c r="M219" s="2"/>
    </row>
    <row r="220" spans="1:13" ht="30" customHeight="1" x14ac:dyDescent="0.25">
      <c r="A220" s="2"/>
      <c r="B220" s="2"/>
      <c r="C220" s="3"/>
      <c r="D220" s="3"/>
      <c r="E220" s="3"/>
      <c r="F220" s="43" t="s">
        <v>360</v>
      </c>
      <c r="G220" s="43"/>
      <c r="H220" s="43"/>
      <c r="I220" s="43"/>
      <c r="J220" s="43"/>
      <c r="K220" s="43"/>
      <c r="L220" s="43"/>
      <c r="M220" s="43"/>
    </row>
    <row r="221" spans="1:13" ht="30" customHeight="1" x14ac:dyDescent="0.25">
      <c r="A221" s="2"/>
      <c r="B221" s="2"/>
      <c r="C221" s="3"/>
      <c r="D221" s="3"/>
      <c r="E221" s="3"/>
      <c r="F221" s="3"/>
      <c r="G221" s="43" t="s">
        <v>129</v>
      </c>
      <c r="H221" s="43"/>
      <c r="I221" s="43"/>
      <c r="J221" s="43"/>
      <c r="K221" s="43"/>
      <c r="L221" s="43"/>
      <c r="M221" s="43"/>
    </row>
    <row r="222" spans="1:13" ht="30" customHeight="1" x14ac:dyDescent="0.25">
      <c r="A222" s="2"/>
      <c r="B222" s="2"/>
      <c r="C222" s="3"/>
      <c r="D222" s="3"/>
      <c r="E222" s="3"/>
      <c r="F222" s="3"/>
      <c r="G222" s="3"/>
      <c r="H222" s="43" t="s">
        <v>361</v>
      </c>
      <c r="I222" s="43"/>
      <c r="J222" s="43"/>
      <c r="K222" s="43"/>
      <c r="L222" s="43"/>
      <c r="M222" s="43"/>
    </row>
    <row r="223" spans="1:13" ht="40.5" x14ac:dyDescent="0.25">
      <c r="A223" s="2"/>
      <c r="B223" s="2"/>
      <c r="C223" s="3"/>
      <c r="D223" s="3"/>
      <c r="E223" s="3"/>
      <c r="F223" s="3"/>
      <c r="G223" s="3"/>
      <c r="H223" s="3"/>
      <c r="I223" s="3" t="s">
        <v>305</v>
      </c>
      <c r="J223" s="4" t="s">
        <v>252</v>
      </c>
      <c r="K223" s="4" t="s">
        <v>252</v>
      </c>
      <c r="L223" s="4" t="s">
        <v>252</v>
      </c>
      <c r="M223" s="4" t="s">
        <v>134</v>
      </c>
    </row>
    <row r="224" spans="1:13" ht="40.5" x14ac:dyDescent="0.25">
      <c r="A224" s="2"/>
      <c r="B224" s="2"/>
      <c r="C224" s="3"/>
      <c r="D224" s="3"/>
      <c r="E224" s="3"/>
      <c r="F224" s="3"/>
      <c r="G224" s="3"/>
      <c r="H224" s="3"/>
      <c r="I224" s="3" t="s">
        <v>306</v>
      </c>
      <c r="J224" s="4" t="s">
        <v>252</v>
      </c>
      <c r="K224" s="4" t="s">
        <v>252</v>
      </c>
      <c r="L224" s="4" t="s">
        <v>252</v>
      </c>
      <c r="M224" s="4" t="s">
        <v>134</v>
      </c>
    </row>
    <row r="225" spans="1:13" ht="40.5" x14ac:dyDescent="0.25">
      <c r="A225" s="2"/>
      <c r="B225" s="2"/>
      <c r="C225" s="3"/>
      <c r="D225" s="3"/>
      <c r="E225" s="3"/>
      <c r="F225" s="3"/>
      <c r="G225" s="3"/>
      <c r="H225" s="3"/>
      <c r="I225" s="3" t="s">
        <v>307</v>
      </c>
      <c r="J225" s="4" t="s">
        <v>189</v>
      </c>
      <c r="K225" s="4" t="s">
        <v>189</v>
      </c>
      <c r="L225" s="4" t="s">
        <v>188</v>
      </c>
      <c r="M225" s="4" t="s">
        <v>134</v>
      </c>
    </row>
    <row r="226" spans="1:13" ht="27" x14ac:dyDescent="0.25">
      <c r="A226" s="2"/>
      <c r="B226" s="2"/>
      <c r="C226" s="3"/>
      <c r="D226" s="3"/>
      <c r="E226" s="3"/>
      <c r="F226" s="3"/>
      <c r="G226" s="3"/>
      <c r="H226" s="3"/>
      <c r="I226" s="3" t="s">
        <v>347</v>
      </c>
      <c r="J226" s="4" t="s">
        <v>362</v>
      </c>
      <c r="K226" s="4" t="s">
        <v>362</v>
      </c>
      <c r="L226" s="4" t="s">
        <v>568</v>
      </c>
      <c r="M226" s="4" t="s">
        <v>134</v>
      </c>
    </row>
    <row r="227" spans="1:13" ht="27" x14ac:dyDescent="0.25">
      <c r="A227" s="2"/>
      <c r="B227" s="2"/>
      <c r="C227" s="3"/>
      <c r="D227" s="3"/>
      <c r="E227" s="3"/>
      <c r="F227" s="3"/>
      <c r="G227" s="3"/>
      <c r="H227" s="3"/>
      <c r="I227" s="3" t="s">
        <v>363</v>
      </c>
      <c r="J227" s="4" t="s">
        <v>357</v>
      </c>
      <c r="K227" s="4" t="s">
        <v>312</v>
      </c>
      <c r="L227" s="4" t="s">
        <v>312</v>
      </c>
      <c r="M227" s="4" t="s">
        <v>134</v>
      </c>
    </row>
    <row r="228" spans="1:13" ht="27" x14ac:dyDescent="0.25">
      <c r="A228" s="2"/>
      <c r="B228" s="2"/>
      <c r="C228" s="3"/>
      <c r="D228" s="3"/>
      <c r="E228" s="3"/>
      <c r="F228" s="3"/>
      <c r="G228" s="3"/>
      <c r="H228" s="3"/>
      <c r="I228" s="3" t="s">
        <v>338</v>
      </c>
      <c r="J228" s="4" t="s">
        <v>141</v>
      </c>
      <c r="K228" s="4" t="s">
        <v>141</v>
      </c>
      <c r="L228" s="4" t="s">
        <v>141</v>
      </c>
      <c r="M228" s="4" t="s">
        <v>134</v>
      </c>
    </row>
    <row r="229" spans="1:13" ht="30" customHeight="1" x14ac:dyDescent="0.25">
      <c r="A229" s="2"/>
      <c r="B229" s="2"/>
      <c r="C229" s="3"/>
      <c r="D229" s="37" t="s">
        <v>364</v>
      </c>
      <c r="E229" s="43" t="s">
        <v>365</v>
      </c>
      <c r="F229" s="43"/>
      <c r="G229" s="43"/>
      <c r="H229" s="43"/>
      <c r="I229" s="43"/>
      <c r="J229" s="11">
        <v>99050</v>
      </c>
      <c r="K229" s="11">
        <v>122275.8</v>
      </c>
      <c r="L229" s="11">
        <v>122275.8</v>
      </c>
      <c r="M229" s="2"/>
    </row>
    <row r="230" spans="1:13" ht="30" customHeight="1" x14ac:dyDescent="0.25">
      <c r="A230" s="2"/>
      <c r="B230" s="2"/>
      <c r="C230" s="3"/>
      <c r="D230" s="3"/>
      <c r="E230" s="3"/>
      <c r="F230" s="43" t="s">
        <v>366</v>
      </c>
      <c r="G230" s="43"/>
      <c r="H230" s="43"/>
      <c r="I230" s="43"/>
      <c r="J230" s="43"/>
      <c r="K230" s="43"/>
      <c r="L230" s="43"/>
      <c r="M230" s="43"/>
    </row>
    <row r="231" spans="1:13" ht="30" customHeight="1" x14ac:dyDescent="0.25">
      <c r="A231" s="2"/>
      <c r="B231" s="2"/>
      <c r="C231" s="3"/>
      <c r="D231" s="3"/>
      <c r="E231" s="3"/>
      <c r="F231" s="3"/>
      <c r="G231" s="43" t="s">
        <v>129</v>
      </c>
      <c r="H231" s="43"/>
      <c r="I231" s="43"/>
      <c r="J231" s="43"/>
      <c r="K231" s="43"/>
      <c r="L231" s="43"/>
      <c r="M231" s="43"/>
    </row>
    <row r="232" spans="1:13" ht="30" customHeight="1" x14ac:dyDescent="0.25">
      <c r="A232" s="2"/>
      <c r="B232" s="2"/>
      <c r="C232" s="3"/>
      <c r="D232" s="3"/>
      <c r="E232" s="3"/>
      <c r="F232" s="3"/>
      <c r="G232" s="3"/>
      <c r="H232" s="43" t="s">
        <v>130</v>
      </c>
      <c r="I232" s="43"/>
      <c r="J232" s="43"/>
      <c r="K232" s="43"/>
      <c r="L232" s="43"/>
      <c r="M232" s="43"/>
    </row>
    <row r="233" spans="1:13" ht="40.5" x14ac:dyDescent="0.25">
      <c r="A233" s="2"/>
      <c r="B233" s="2"/>
      <c r="C233" s="3"/>
      <c r="D233" s="3"/>
      <c r="E233" s="3"/>
      <c r="F233" s="3"/>
      <c r="G233" s="3"/>
      <c r="H233" s="3"/>
      <c r="I233" s="3" t="s">
        <v>305</v>
      </c>
      <c r="J233" s="4" t="s">
        <v>252</v>
      </c>
      <c r="K233" s="4" t="s">
        <v>252</v>
      </c>
      <c r="L233" s="4" t="s">
        <v>252</v>
      </c>
      <c r="M233" s="4" t="s">
        <v>134</v>
      </c>
    </row>
    <row r="234" spans="1:13" ht="40.5" x14ac:dyDescent="0.25">
      <c r="A234" s="2"/>
      <c r="B234" s="2"/>
      <c r="C234" s="3"/>
      <c r="D234" s="3"/>
      <c r="E234" s="3"/>
      <c r="F234" s="3"/>
      <c r="G234" s="3"/>
      <c r="H234" s="3"/>
      <c r="I234" s="3" t="s">
        <v>306</v>
      </c>
      <c r="J234" s="4" t="s">
        <v>252</v>
      </c>
      <c r="K234" s="4" t="s">
        <v>252</v>
      </c>
      <c r="L234" s="4" t="s">
        <v>252</v>
      </c>
      <c r="M234" s="4" t="s">
        <v>134</v>
      </c>
    </row>
    <row r="235" spans="1:13" ht="40.5" x14ac:dyDescent="0.25">
      <c r="A235" s="2"/>
      <c r="B235" s="2"/>
      <c r="C235" s="3"/>
      <c r="D235" s="3"/>
      <c r="E235" s="3"/>
      <c r="F235" s="3"/>
      <c r="G235" s="3"/>
      <c r="H235" s="3"/>
      <c r="I235" s="3" t="s">
        <v>307</v>
      </c>
      <c r="J235" s="4" t="s">
        <v>308</v>
      </c>
      <c r="K235" s="4" t="s">
        <v>192</v>
      </c>
      <c r="L235" s="4" t="s">
        <v>192</v>
      </c>
      <c r="M235" s="4" t="s">
        <v>134</v>
      </c>
    </row>
    <row r="236" spans="1:13" ht="27" x14ac:dyDescent="0.25">
      <c r="A236" s="2"/>
      <c r="B236" s="2"/>
      <c r="C236" s="3"/>
      <c r="D236" s="3"/>
      <c r="E236" s="3"/>
      <c r="F236" s="3"/>
      <c r="G236" s="3"/>
      <c r="H236" s="3"/>
      <c r="I236" s="3" t="s">
        <v>347</v>
      </c>
      <c r="J236" s="4" t="s">
        <v>367</v>
      </c>
      <c r="K236" s="4" t="s">
        <v>335</v>
      </c>
      <c r="L236" s="4" t="s">
        <v>335</v>
      </c>
      <c r="M236" s="4" t="s">
        <v>134</v>
      </c>
    </row>
    <row r="237" spans="1:13" ht="27" x14ac:dyDescent="0.25">
      <c r="A237" s="2"/>
      <c r="B237" s="2"/>
      <c r="C237" s="3"/>
      <c r="D237" s="3"/>
      <c r="E237" s="3"/>
      <c r="F237" s="3"/>
      <c r="G237" s="3"/>
      <c r="H237" s="3"/>
      <c r="I237" s="3" t="s">
        <v>368</v>
      </c>
      <c r="J237" s="4" t="s">
        <v>369</v>
      </c>
      <c r="K237" s="4" t="s">
        <v>370</v>
      </c>
      <c r="L237" s="4" t="s">
        <v>370</v>
      </c>
      <c r="M237" s="4" t="s">
        <v>134</v>
      </c>
    </row>
    <row r="238" spans="1:13" ht="27" x14ac:dyDescent="0.25">
      <c r="A238" s="2"/>
      <c r="B238" s="2"/>
      <c r="C238" s="3"/>
      <c r="D238" s="3"/>
      <c r="E238" s="3"/>
      <c r="F238" s="3"/>
      <c r="G238" s="3"/>
      <c r="H238" s="3"/>
      <c r="I238" s="3" t="s">
        <v>338</v>
      </c>
      <c r="J238" s="4" t="s">
        <v>371</v>
      </c>
      <c r="K238" s="4" t="s">
        <v>141</v>
      </c>
      <c r="L238" s="4" t="s">
        <v>141</v>
      </c>
      <c r="M238" s="4" t="s">
        <v>134</v>
      </c>
    </row>
    <row r="239" spans="1:13" ht="30" customHeight="1" x14ac:dyDescent="0.25">
      <c r="A239" s="2"/>
      <c r="B239" s="2"/>
      <c r="C239" s="3"/>
      <c r="D239" s="37" t="s">
        <v>372</v>
      </c>
      <c r="E239" s="43" t="s">
        <v>373</v>
      </c>
      <c r="F239" s="43"/>
      <c r="G239" s="43"/>
      <c r="H239" s="43"/>
      <c r="I239" s="43"/>
      <c r="J239" s="11">
        <v>4388.7</v>
      </c>
      <c r="K239" s="11">
        <v>4388.7</v>
      </c>
      <c r="L239" s="11">
        <v>4388.7</v>
      </c>
      <c r="M239" s="2"/>
    </row>
    <row r="240" spans="1:13" ht="30" customHeight="1" x14ac:dyDescent="0.25">
      <c r="A240" s="2"/>
      <c r="B240" s="2"/>
      <c r="C240" s="3"/>
      <c r="D240" s="3"/>
      <c r="E240" s="3"/>
      <c r="F240" s="43" t="s">
        <v>374</v>
      </c>
      <c r="G240" s="43"/>
      <c r="H240" s="43"/>
      <c r="I240" s="43"/>
      <c r="J240" s="43"/>
      <c r="K240" s="43"/>
      <c r="L240" s="43"/>
      <c r="M240" s="43"/>
    </row>
    <row r="241" spans="1:13" ht="30" customHeight="1" x14ac:dyDescent="0.25">
      <c r="A241" s="2"/>
      <c r="B241" s="2"/>
      <c r="C241" s="3"/>
      <c r="D241" s="3"/>
      <c r="E241" s="3"/>
      <c r="F241" s="3"/>
      <c r="G241" s="43" t="s">
        <v>129</v>
      </c>
      <c r="H241" s="43"/>
      <c r="I241" s="43"/>
      <c r="J241" s="43"/>
      <c r="K241" s="43"/>
      <c r="L241" s="43"/>
      <c r="M241" s="43"/>
    </row>
    <row r="242" spans="1:13" ht="30" customHeight="1" x14ac:dyDescent="0.25">
      <c r="A242" s="2"/>
      <c r="B242" s="2"/>
      <c r="C242" s="3"/>
      <c r="D242" s="3"/>
      <c r="E242" s="3"/>
      <c r="F242" s="3"/>
      <c r="G242" s="3"/>
      <c r="H242" s="43" t="s">
        <v>130</v>
      </c>
      <c r="I242" s="43"/>
      <c r="J242" s="43"/>
      <c r="K242" s="43"/>
      <c r="L242" s="43"/>
      <c r="M242" s="43"/>
    </row>
    <row r="243" spans="1:13" ht="27" x14ac:dyDescent="0.25">
      <c r="A243" s="2"/>
      <c r="B243" s="2"/>
      <c r="C243" s="3"/>
      <c r="D243" s="3"/>
      <c r="E243" s="3"/>
      <c r="F243" s="3"/>
      <c r="G243" s="3"/>
      <c r="H243" s="3"/>
      <c r="I243" s="3" t="s">
        <v>375</v>
      </c>
      <c r="J243" s="4" t="s">
        <v>206</v>
      </c>
      <c r="K243" s="4" t="s">
        <v>206</v>
      </c>
      <c r="L243" s="4" t="s">
        <v>206</v>
      </c>
      <c r="M243" s="4" t="s">
        <v>134</v>
      </c>
    </row>
    <row r="244" spans="1:13" ht="27" x14ac:dyDescent="0.25">
      <c r="A244" s="2"/>
      <c r="B244" s="2"/>
      <c r="C244" s="3"/>
      <c r="D244" s="3"/>
      <c r="E244" s="3"/>
      <c r="F244" s="3"/>
      <c r="G244" s="3"/>
      <c r="H244" s="3"/>
      <c r="I244" s="3" t="s">
        <v>376</v>
      </c>
      <c r="J244" s="4" t="s">
        <v>206</v>
      </c>
      <c r="K244" s="4" t="s">
        <v>206</v>
      </c>
      <c r="L244" s="4" t="s">
        <v>206</v>
      </c>
      <c r="M244" s="4" t="s">
        <v>134</v>
      </c>
    </row>
    <row r="245" spans="1:13" ht="30" customHeight="1" x14ac:dyDescent="0.25">
      <c r="A245" s="2"/>
      <c r="B245" s="2"/>
      <c r="C245" s="3"/>
      <c r="D245" s="37" t="s">
        <v>569</v>
      </c>
      <c r="E245" s="43" t="s">
        <v>570</v>
      </c>
      <c r="F245" s="43"/>
      <c r="G245" s="43"/>
      <c r="H245" s="43"/>
      <c r="I245" s="43"/>
      <c r="J245" s="11">
        <v>7000</v>
      </c>
      <c r="K245" s="37" t="s">
        <v>247</v>
      </c>
      <c r="L245" s="11">
        <v>0</v>
      </c>
      <c r="M245" s="2"/>
    </row>
    <row r="246" spans="1:13" ht="30" customHeight="1" x14ac:dyDescent="0.25">
      <c r="A246" s="2"/>
      <c r="B246" s="2"/>
      <c r="C246" s="3"/>
      <c r="D246" s="3"/>
      <c r="E246" s="3"/>
      <c r="F246" s="43" t="s">
        <v>571</v>
      </c>
      <c r="G246" s="43"/>
      <c r="H246" s="43"/>
      <c r="I246" s="43"/>
      <c r="J246" s="43"/>
      <c r="K246" s="43"/>
      <c r="L246" s="43"/>
      <c r="M246" s="43"/>
    </row>
    <row r="247" spans="1:13" ht="30" customHeight="1" x14ac:dyDescent="0.25">
      <c r="A247" s="2"/>
      <c r="B247" s="2"/>
      <c r="C247" s="3"/>
      <c r="D247" s="3"/>
      <c r="E247" s="3"/>
      <c r="F247" s="3"/>
      <c r="G247" s="43" t="s">
        <v>249</v>
      </c>
      <c r="H247" s="43"/>
      <c r="I247" s="43"/>
      <c r="J247" s="43"/>
      <c r="K247" s="43"/>
      <c r="L247" s="43"/>
      <c r="M247" s="43"/>
    </row>
    <row r="248" spans="1:13" ht="30" customHeight="1" x14ac:dyDescent="0.25">
      <c r="A248" s="2"/>
      <c r="B248" s="2"/>
      <c r="C248" s="3"/>
      <c r="D248" s="3"/>
      <c r="E248" s="3"/>
      <c r="F248" s="3"/>
      <c r="G248" s="3"/>
      <c r="H248" s="43" t="s">
        <v>572</v>
      </c>
      <c r="I248" s="43"/>
      <c r="J248" s="43"/>
      <c r="K248" s="43"/>
      <c r="L248" s="43"/>
      <c r="M248" s="43"/>
    </row>
    <row r="249" spans="1:13" ht="13.5" x14ac:dyDescent="0.25">
      <c r="A249" s="2"/>
      <c r="B249" s="2"/>
      <c r="C249" s="3"/>
      <c r="D249" s="3"/>
      <c r="E249" s="3"/>
      <c r="F249" s="3"/>
      <c r="G249" s="3"/>
      <c r="H249" s="3"/>
      <c r="I249" s="3" t="s">
        <v>573</v>
      </c>
      <c r="J249" s="4" t="s">
        <v>206</v>
      </c>
      <c r="K249" s="4" t="s">
        <v>134</v>
      </c>
      <c r="L249" s="4" t="s">
        <v>134</v>
      </c>
      <c r="M249" s="4" t="s">
        <v>134</v>
      </c>
    </row>
    <row r="250" spans="1:13" ht="29.1" customHeight="1" x14ac:dyDescent="0.25">
      <c r="A250" s="2"/>
      <c r="B250" s="2"/>
      <c r="C250" s="3"/>
      <c r="D250" s="37" t="s">
        <v>377</v>
      </c>
      <c r="E250" s="43" t="s">
        <v>378</v>
      </c>
      <c r="F250" s="43"/>
      <c r="G250" s="43"/>
      <c r="H250" s="43"/>
      <c r="I250" s="43"/>
      <c r="J250" s="11">
        <v>495700</v>
      </c>
      <c r="K250" s="11">
        <v>495700</v>
      </c>
      <c r="L250" s="11">
        <v>467771</v>
      </c>
      <c r="M250" s="2"/>
    </row>
    <row r="251" spans="1:13" ht="30" customHeight="1" x14ac:dyDescent="0.25">
      <c r="A251" s="2"/>
      <c r="B251" s="2"/>
      <c r="C251" s="3"/>
      <c r="D251" s="3"/>
      <c r="E251" s="3"/>
      <c r="F251" s="43" t="s">
        <v>379</v>
      </c>
      <c r="G251" s="43"/>
      <c r="H251" s="43"/>
      <c r="I251" s="43"/>
      <c r="J251" s="43"/>
      <c r="K251" s="43"/>
      <c r="L251" s="43"/>
      <c r="M251" s="43"/>
    </row>
    <row r="252" spans="1:13" ht="30" customHeight="1" x14ac:dyDescent="0.25">
      <c r="A252" s="2"/>
      <c r="B252" s="2"/>
      <c r="C252" s="3"/>
      <c r="D252" s="3"/>
      <c r="E252" s="3"/>
      <c r="F252" s="3"/>
      <c r="G252" s="43" t="s">
        <v>249</v>
      </c>
      <c r="H252" s="43"/>
      <c r="I252" s="43"/>
      <c r="J252" s="43"/>
      <c r="K252" s="43"/>
      <c r="L252" s="43"/>
      <c r="M252" s="43"/>
    </row>
    <row r="253" spans="1:13" ht="30" customHeight="1" x14ac:dyDescent="0.25">
      <c r="A253" s="2"/>
      <c r="B253" s="2"/>
      <c r="C253" s="3"/>
      <c r="D253" s="3"/>
      <c r="E253" s="3"/>
      <c r="F253" s="3"/>
      <c r="G253" s="3"/>
      <c r="H253" s="43" t="s">
        <v>380</v>
      </c>
      <c r="I253" s="43"/>
      <c r="J253" s="43"/>
      <c r="K253" s="43"/>
      <c r="L253" s="43"/>
      <c r="M253" s="43"/>
    </row>
    <row r="254" spans="1:13" ht="40.5" x14ac:dyDescent="0.25">
      <c r="A254" s="2"/>
      <c r="B254" s="2"/>
      <c r="C254" s="3"/>
      <c r="D254" s="3"/>
      <c r="E254" s="3"/>
      <c r="F254" s="3"/>
      <c r="G254" s="3"/>
      <c r="H254" s="3"/>
      <c r="I254" s="3" t="s">
        <v>381</v>
      </c>
      <c r="J254" s="4" t="s">
        <v>382</v>
      </c>
      <c r="K254" s="4" t="s">
        <v>136</v>
      </c>
      <c r="L254" s="4" t="s">
        <v>136</v>
      </c>
      <c r="M254" s="4" t="s">
        <v>134</v>
      </c>
    </row>
    <row r="255" spans="1:13" ht="40.5" x14ac:dyDescent="0.25">
      <c r="A255" s="2"/>
      <c r="B255" s="2"/>
      <c r="C255" s="3"/>
      <c r="D255" s="3"/>
      <c r="E255" s="3"/>
      <c r="F255" s="3"/>
      <c r="G255" s="3"/>
      <c r="H255" s="3"/>
      <c r="I255" s="3" t="s">
        <v>383</v>
      </c>
      <c r="J255" s="4" t="s">
        <v>134</v>
      </c>
      <c r="K255" s="4" t="s">
        <v>384</v>
      </c>
      <c r="L255" s="4" t="s">
        <v>384</v>
      </c>
      <c r="M255" s="4" t="s">
        <v>134</v>
      </c>
    </row>
    <row r="256" spans="1:13" ht="40.5" x14ac:dyDescent="0.25">
      <c r="A256" s="2"/>
      <c r="B256" s="2"/>
      <c r="C256" s="3"/>
      <c r="D256" s="3"/>
      <c r="E256" s="3"/>
      <c r="F256" s="3"/>
      <c r="G256" s="3"/>
      <c r="H256" s="3"/>
      <c r="I256" s="3" t="s">
        <v>385</v>
      </c>
      <c r="J256" s="4" t="s">
        <v>134</v>
      </c>
      <c r="K256" s="4" t="s">
        <v>386</v>
      </c>
      <c r="L256" s="4" t="s">
        <v>387</v>
      </c>
      <c r="M256" s="4" t="s">
        <v>134</v>
      </c>
    </row>
    <row r="257" spans="1:13" ht="42" customHeight="1" x14ac:dyDescent="0.25">
      <c r="A257" s="2"/>
      <c r="B257" s="2"/>
      <c r="C257" s="3"/>
      <c r="D257" s="37" t="s">
        <v>574</v>
      </c>
      <c r="E257" s="43" t="s">
        <v>575</v>
      </c>
      <c r="F257" s="43"/>
      <c r="G257" s="43"/>
      <c r="H257" s="43"/>
      <c r="I257" s="43"/>
      <c r="J257" s="11">
        <v>70014.5</v>
      </c>
      <c r="K257" s="37" t="s">
        <v>247</v>
      </c>
      <c r="L257" s="11">
        <v>0</v>
      </c>
      <c r="M257" s="2"/>
    </row>
    <row r="258" spans="1:13" ht="30" customHeight="1" x14ac:dyDescent="0.25">
      <c r="A258" s="2"/>
      <c r="B258" s="2"/>
      <c r="C258" s="3"/>
      <c r="D258" s="3"/>
      <c r="E258" s="3"/>
      <c r="F258" s="43" t="s">
        <v>576</v>
      </c>
      <c r="G258" s="43"/>
      <c r="H258" s="43"/>
      <c r="I258" s="43"/>
      <c r="J258" s="43"/>
      <c r="K258" s="43"/>
      <c r="L258" s="43"/>
      <c r="M258" s="43"/>
    </row>
    <row r="259" spans="1:13" ht="30" customHeight="1" x14ac:dyDescent="0.25">
      <c r="A259" s="2"/>
      <c r="B259" s="2"/>
      <c r="C259" s="3"/>
      <c r="D259" s="3"/>
      <c r="E259" s="3"/>
      <c r="F259" s="3"/>
      <c r="G259" s="43" t="s">
        <v>436</v>
      </c>
      <c r="H259" s="43"/>
      <c r="I259" s="43"/>
      <c r="J259" s="43"/>
      <c r="K259" s="43"/>
      <c r="L259" s="43"/>
      <c r="M259" s="43"/>
    </row>
    <row r="260" spans="1:13" ht="30" customHeight="1" x14ac:dyDescent="0.25">
      <c r="A260" s="2"/>
      <c r="B260" s="2"/>
      <c r="C260" s="3"/>
      <c r="D260" s="3"/>
      <c r="E260" s="3"/>
      <c r="F260" s="3"/>
      <c r="G260" s="3"/>
      <c r="H260" s="43" t="s">
        <v>556</v>
      </c>
      <c r="I260" s="43"/>
      <c r="J260" s="43"/>
      <c r="K260" s="43"/>
      <c r="L260" s="43"/>
      <c r="M260" s="43"/>
    </row>
    <row r="261" spans="1:13" ht="40.5" x14ac:dyDescent="0.25">
      <c r="A261" s="2"/>
      <c r="B261" s="2"/>
      <c r="C261" s="3"/>
      <c r="D261" s="3"/>
      <c r="E261" s="3"/>
      <c r="F261" s="3"/>
      <c r="G261" s="3"/>
      <c r="H261" s="3"/>
      <c r="I261" s="3" t="s">
        <v>577</v>
      </c>
      <c r="J261" s="4" t="s">
        <v>206</v>
      </c>
      <c r="K261" s="4" t="s">
        <v>134</v>
      </c>
      <c r="L261" s="4" t="s">
        <v>134</v>
      </c>
      <c r="M261" s="4" t="s">
        <v>134</v>
      </c>
    </row>
    <row r="262" spans="1:13" ht="40.5" x14ac:dyDescent="0.25">
      <c r="A262" s="2"/>
      <c r="B262" s="2"/>
      <c r="C262" s="3"/>
      <c r="D262" s="3"/>
      <c r="E262" s="3"/>
      <c r="F262" s="3"/>
      <c r="G262" s="3"/>
      <c r="H262" s="3"/>
      <c r="I262" s="3" t="s">
        <v>578</v>
      </c>
      <c r="J262" s="4" t="s">
        <v>579</v>
      </c>
      <c r="K262" s="4" t="s">
        <v>134</v>
      </c>
      <c r="L262" s="4" t="s">
        <v>134</v>
      </c>
      <c r="M262" s="4" t="s">
        <v>134</v>
      </c>
    </row>
    <row r="263" spans="1:13" ht="54" x14ac:dyDescent="0.25">
      <c r="A263" s="2"/>
      <c r="B263" s="2"/>
      <c r="C263" s="3"/>
      <c r="D263" s="3"/>
      <c r="E263" s="3"/>
      <c r="F263" s="3"/>
      <c r="G263" s="3"/>
      <c r="H263" s="3"/>
      <c r="I263" s="3" t="s">
        <v>580</v>
      </c>
      <c r="J263" s="4" t="s">
        <v>222</v>
      </c>
      <c r="K263" s="4" t="s">
        <v>134</v>
      </c>
      <c r="L263" s="4" t="s">
        <v>134</v>
      </c>
      <c r="M263" s="4" t="s">
        <v>134</v>
      </c>
    </row>
    <row r="264" spans="1:13" ht="40.5" x14ac:dyDescent="0.25">
      <c r="A264" s="2"/>
      <c r="B264" s="2"/>
      <c r="C264" s="3"/>
      <c r="D264" s="3"/>
      <c r="E264" s="3"/>
      <c r="F264" s="3"/>
      <c r="G264" s="3"/>
      <c r="H264" s="3"/>
      <c r="I264" s="3" t="s">
        <v>581</v>
      </c>
      <c r="J264" s="4" t="s">
        <v>206</v>
      </c>
      <c r="K264" s="4" t="s">
        <v>134</v>
      </c>
      <c r="L264" s="4" t="s">
        <v>134</v>
      </c>
      <c r="M264" s="4" t="s">
        <v>134</v>
      </c>
    </row>
    <row r="265" spans="1:13" ht="54" x14ac:dyDescent="0.25">
      <c r="A265" s="2"/>
      <c r="B265" s="2"/>
      <c r="C265" s="3"/>
      <c r="D265" s="3"/>
      <c r="E265" s="3"/>
      <c r="F265" s="3"/>
      <c r="G265" s="3"/>
      <c r="H265" s="3"/>
      <c r="I265" s="3" t="s">
        <v>582</v>
      </c>
      <c r="J265" s="4" t="s">
        <v>188</v>
      </c>
      <c r="K265" s="4" t="s">
        <v>134</v>
      </c>
      <c r="L265" s="4" t="s">
        <v>134</v>
      </c>
      <c r="M265" s="4" t="s">
        <v>134</v>
      </c>
    </row>
    <row r="266" spans="1:13" ht="67.5" x14ac:dyDescent="0.25">
      <c r="A266" s="2"/>
      <c r="B266" s="2"/>
      <c r="C266" s="3"/>
      <c r="D266" s="3"/>
      <c r="E266" s="3"/>
      <c r="F266" s="3"/>
      <c r="G266" s="3"/>
      <c r="H266" s="3"/>
      <c r="I266" s="3" t="s">
        <v>583</v>
      </c>
      <c r="J266" s="4" t="s">
        <v>206</v>
      </c>
      <c r="K266" s="4" t="s">
        <v>134</v>
      </c>
      <c r="L266" s="4" t="s">
        <v>134</v>
      </c>
      <c r="M266" s="4" t="s">
        <v>134</v>
      </c>
    </row>
    <row r="267" spans="1:13" ht="40.5" x14ac:dyDescent="0.25">
      <c r="A267" s="2"/>
      <c r="B267" s="2"/>
      <c r="C267" s="3"/>
      <c r="D267" s="3"/>
      <c r="E267" s="3"/>
      <c r="F267" s="3"/>
      <c r="G267" s="3"/>
      <c r="H267" s="3"/>
      <c r="I267" s="3" t="s">
        <v>584</v>
      </c>
      <c r="J267" s="4" t="s">
        <v>288</v>
      </c>
      <c r="K267" s="4" t="s">
        <v>134</v>
      </c>
      <c r="L267" s="4" t="s">
        <v>134</v>
      </c>
      <c r="M267" s="4" t="s">
        <v>134</v>
      </c>
    </row>
    <row r="268" spans="1:13" ht="30" customHeight="1" x14ac:dyDescent="0.25">
      <c r="A268" s="2"/>
      <c r="B268" s="2"/>
      <c r="C268" s="3"/>
      <c r="D268" s="37" t="s">
        <v>585</v>
      </c>
      <c r="E268" s="43" t="s">
        <v>586</v>
      </c>
      <c r="F268" s="43"/>
      <c r="G268" s="43"/>
      <c r="H268" s="43"/>
      <c r="I268" s="43"/>
      <c r="J268" s="37" t="s">
        <v>247</v>
      </c>
      <c r="K268" s="11">
        <v>16800</v>
      </c>
      <c r="L268" s="11">
        <v>0</v>
      </c>
      <c r="M268" s="2"/>
    </row>
    <row r="269" spans="1:13" ht="30" customHeight="1" x14ac:dyDescent="0.25">
      <c r="A269" s="2"/>
      <c r="B269" s="2"/>
      <c r="C269" s="3"/>
      <c r="D269" s="3"/>
      <c r="E269" s="3"/>
      <c r="F269" s="43" t="s">
        <v>587</v>
      </c>
      <c r="G269" s="43"/>
      <c r="H269" s="43"/>
      <c r="I269" s="43"/>
      <c r="J269" s="43"/>
      <c r="K269" s="43"/>
      <c r="L269" s="43"/>
      <c r="M269" s="43"/>
    </row>
    <row r="270" spans="1:13" ht="30" customHeight="1" x14ac:dyDescent="0.25">
      <c r="A270" s="2"/>
      <c r="B270" s="2"/>
      <c r="C270" s="3"/>
      <c r="D270" s="3"/>
      <c r="E270" s="3"/>
      <c r="F270" s="3"/>
      <c r="G270" s="43" t="s">
        <v>436</v>
      </c>
      <c r="H270" s="43"/>
      <c r="I270" s="43"/>
      <c r="J270" s="43"/>
      <c r="K270" s="43"/>
      <c r="L270" s="43"/>
      <c r="M270" s="43"/>
    </row>
    <row r="271" spans="1:13" ht="30" customHeight="1" x14ac:dyDescent="0.25">
      <c r="A271" s="2"/>
      <c r="B271" s="2"/>
      <c r="C271" s="3"/>
      <c r="D271" s="3"/>
      <c r="E271" s="3"/>
      <c r="F271" s="3"/>
      <c r="G271" s="3"/>
      <c r="H271" s="43" t="s">
        <v>588</v>
      </c>
      <c r="I271" s="43"/>
      <c r="J271" s="43"/>
      <c r="K271" s="43"/>
      <c r="L271" s="43"/>
      <c r="M271" s="43"/>
    </row>
    <row r="272" spans="1:13" ht="40.5" x14ac:dyDescent="0.25">
      <c r="A272" s="2"/>
      <c r="B272" s="2"/>
      <c r="C272" s="3"/>
      <c r="D272" s="3"/>
      <c r="E272" s="3"/>
      <c r="F272" s="3"/>
      <c r="G272" s="3"/>
      <c r="H272" s="3"/>
      <c r="I272" s="3" t="s">
        <v>589</v>
      </c>
      <c r="J272" s="4" t="s">
        <v>134</v>
      </c>
      <c r="K272" s="4" t="s">
        <v>192</v>
      </c>
      <c r="L272" s="4" t="s">
        <v>134</v>
      </c>
      <c r="M272" s="4" t="s">
        <v>134</v>
      </c>
    </row>
    <row r="273" spans="1:13" ht="27" x14ac:dyDescent="0.25">
      <c r="A273" s="2"/>
      <c r="B273" s="2"/>
      <c r="C273" s="3"/>
      <c r="D273" s="3"/>
      <c r="E273" s="3"/>
      <c r="F273" s="3"/>
      <c r="G273" s="3"/>
      <c r="H273" s="3"/>
      <c r="I273" s="3" t="s">
        <v>590</v>
      </c>
      <c r="J273" s="4" t="s">
        <v>134</v>
      </c>
      <c r="K273" s="4" t="s">
        <v>591</v>
      </c>
      <c r="L273" s="4" t="s">
        <v>134</v>
      </c>
      <c r="M273" s="4" t="s">
        <v>134</v>
      </c>
    </row>
    <row r="274" spans="1:13" ht="30" customHeight="1" x14ac:dyDescent="0.25">
      <c r="A274" s="2"/>
      <c r="B274" s="37" t="s">
        <v>388</v>
      </c>
      <c r="C274" s="43" t="s">
        <v>389</v>
      </c>
      <c r="D274" s="43"/>
      <c r="E274" s="43"/>
      <c r="F274" s="43"/>
      <c r="G274" s="43"/>
      <c r="H274" s="43"/>
      <c r="I274" s="43"/>
      <c r="J274" s="11">
        <v>3892049.46</v>
      </c>
      <c r="K274" s="11">
        <v>7350289.7000000002</v>
      </c>
      <c r="L274" s="11">
        <v>7390645.7000000002</v>
      </c>
      <c r="M274" s="2"/>
    </row>
    <row r="275" spans="1:13" ht="30" customHeight="1" x14ac:dyDescent="0.25">
      <c r="A275" s="2"/>
      <c r="B275" s="2"/>
      <c r="C275" s="3"/>
      <c r="D275" s="37" t="s">
        <v>390</v>
      </c>
      <c r="E275" s="43" t="s">
        <v>391</v>
      </c>
      <c r="F275" s="43"/>
      <c r="G275" s="43"/>
      <c r="H275" s="43"/>
      <c r="I275" s="43"/>
      <c r="J275" s="11">
        <v>2308653.7599999998</v>
      </c>
      <c r="K275" s="11">
        <v>5680741.9000000004</v>
      </c>
      <c r="L275" s="11">
        <v>5680741.9000000004</v>
      </c>
      <c r="M275" s="2"/>
    </row>
    <row r="276" spans="1:13" ht="30" customHeight="1" x14ac:dyDescent="0.25">
      <c r="A276" s="2"/>
      <c r="B276" s="2"/>
      <c r="C276" s="3"/>
      <c r="D276" s="3"/>
      <c r="E276" s="3"/>
      <c r="F276" s="43" t="s">
        <v>392</v>
      </c>
      <c r="G276" s="43"/>
      <c r="H276" s="43"/>
      <c r="I276" s="43"/>
      <c r="J276" s="43"/>
      <c r="K276" s="43"/>
      <c r="L276" s="43"/>
      <c r="M276" s="43"/>
    </row>
    <row r="277" spans="1:13" ht="30" customHeight="1" x14ac:dyDescent="0.25">
      <c r="A277" s="2"/>
      <c r="B277" s="2"/>
      <c r="C277" s="3"/>
      <c r="D277" s="3"/>
      <c r="E277" s="3"/>
      <c r="F277" s="3"/>
      <c r="G277" s="43" t="s">
        <v>129</v>
      </c>
      <c r="H277" s="43"/>
      <c r="I277" s="43"/>
      <c r="J277" s="43"/>
      <c r="K277" s="43"/>
      <c r="L277" s="43"/>
      <c r="M277" s="43"/>
    </row>
    <row r="278" spans="1:13" ht="30" customHeight="1" x14ac:dyDescent="0.25">
      <c r="A278" s="2"/>
      <c r="B278" s="2"/>
      <c r="C278" s="3"/>
      <c r="D278" s="3"/>
      <c r="E278" s="3"/>
      <c r="F278" s="3"/>
      <c r="G278" s="3"/>
      <c r="H278" s="43" t="s">
        <v>393</v>
      </c>
      <c r="I278" s="43"/>
      <c r="J278" s="43"/>
      <c r="K278" s="43"/>
      <c r="L278" s="43"/>
      <c r="M278" s="43"/>
    </row>
    <row r="279" spans="1:13" ht="27" x14ac:dyDescent="0.25">
      <c r="A279" s="2"/>
      <c r="B279" s="2"/>
      <c r="C279" s="3"/>
      <c r="D279" s="3"/>
      <c r="E279" s="3"/>
      <c r="F279" s="3"/>
      <c r="G279" s="3"/>
      <c r="H279" s="3"/>
      <c r="I279" s="3" t="s">
        <v>394</v>
      </c>
      <c r="J279" s="4" t="s">
        <v>395</v>
      </c>
      <c r="K279" s="4" t="s">
        <v>396</v>
      </c>
      <c r="L279" s="4" t="s">
        <v>396</v>
      </c>
      <c r="M279" s="4" t="s">
        <v>134</v>
      </c>
    </row>
    <row r="280" spans="1:13" ht="27" x14ac:dyDescent="0.25">
      <c r="A280" s="2"/>
      <c r="B280" s="2"/>
      <c r="C280" s="3"/>
      <c r="D280" s="3"/>
      <c r="E280" s="3"/>
      <c r="F280" s="3"/>
      <c r="G280" s="3"/>
      <c r="H280" s="3"/>
      <c r="I280" s="3" t="s">
        <v>397</v>
      </c>
      <c r="J280" s="4" t="s">
        <v>398</v>
      </c>
      <c r="K280" s="4" t="s">
        <v>398</v>
      </c>
      <c r="L280" s="4" t="s">
        <v>398</v>
      </c>
      <c r="M280" s="4" t="s">
        <v>134</v>
      </c>
    </row>
    <row r="281" spans="1:13" ht="30" customHeight="1" x14ac:dyDescent="0.25">
      <c r="A281" s="2"/>
      <c r="B281" s="2"/>
      <c r="C281" s="3"/>
      <c r="D281" s="37" t="s">
        <v>399</v>
      </c>
      <c r="E281" s="43" t="s">
        <v>400</v>
      </c>
      <c r="F281" s="43"/>
      <c r="G281" s="43"/>
      <c r="H281" s="43"/>
      <c r="I281" s="43"/>
      <c r="J281" s="11">
        <v>494216.5</v>
      </c>
      <c r="K281" s="11">
        <v>474447.8</v>
      </c>
      <c r="L281" s="11">
        <v>474447.8</v>
      </c>
      <c r="M281" s="2"/>
    </row>
    <row r="282" spans="1:13" ht="30" customHeight="1" x14ac:dyDescent="0.25">
      <c r="A282" s="2"/>
      <c r="B282" s="2"/>
      <c r="C282" s="3"/>
      <c r="D282" s="3"/>
      <c r="E282" s="3"/>
      <c r="F282" s="43" t="s">
        <v>401</v>
      </c>
      <c r="G282" s="43"/>
      <c r="H282" s="43"/>
      <c r="I282" s="43"/>
      <c r="J282" s="43"/>
      <c r="K282" s="43"/>
      <c r="L282" s="43"/>
      <c r="M282" s="43"/>
    </row>
    <row r="283" spans="1:13" ht="30" customHeight="1" x14ac:dyDescent="0.25">
      <c r="A283" s="2"/>
      <c r="B283" s="2"/>
      <c r="C283" s="3"/>
      <c r="D283" s="3"/>
      <c r="E283" s="3"/>
      <c r="F283" s="3"/>
      <c r="G283" s="43" t="s">
        <v>129</v>
      </c>
      <c r="H283" s="43"/>
      <c r="I283" s="43"/>
      <c r="J283" s="43"/>
      <c r="K283" s="43"/>
      <c r="L283" s="43"/>
      <c r="M283" s="43"/>
    </row>
    <row r="284" spans="1:13" ht="30" customHeight="1" x14ac:dyDescent="0.25">
      <c r="A284" s="2"/>
      <c r="B284" s="2"/>
      <c r="C284" s="3"/>
      <c r="D284" s="3"/>
      <c r="E284" s="3"/>
      <c r="F284" s="3"/>
      <c r="G284" s="3"/>
      <c r="H284" s="43" t="s">
        <v>130</v>
      </c>
      <c r="I284" s="43"/>
      <c r="J284" s="43"/>
      <c r="K284" s="43"/>
      <c r="L284" s="43"/>
      <c r="M284" s="43"/>
    </row>
    <row r="285" spans="1:13" ht="13.5" x14ac:dyDescent="0.25">
      <c r="A285" s="2"/>
      <c r="B285" s="2"/>
      <c r="C285" s="3"/>
      <c r="D285" s="3"/>
      <c r="E285" s="3"/>
      <c r="F285" s="3"/>
      <c r="G285" s="3"/>
      <c r="H285" s="3"/>
      <c r="I285" s="3" t="s">
        <v>402</v>
      </c>
      <c r="J285" s="4" t="s">
        <v>398</v>
      </c>
      <c r="K285" s="4" t="s">
        <v>398</v>
      </c>
      <c r="L285" s="4" t="s">
        <v>398</v>
      </c>
      <c r="M285" s="4" t="s">
        <v>134</v>
      </c>
    </row>
    <row r="286" spans="1:13" ht="13.5" x14ac:dyDescent="0.25">
      <c r="A286" s="2"/>
      <c r="B286" s="2"/>
      <c r="C286" s="3"/>
      <c r="D286" s="3"/>
      <c r="E286" s="3"/>
      <c r="F286" s="3"/>
      <c r="G286" s="3"/>
      <c r="H286" s="3"/>
      <c r="I286" s="3" t="s">
        <v>403</v>
      </c>
      <c r="J286" s="4" t="s">
        <v>134</v>
      </c>
      <c r="K286" s="4" t="s">
        <v>404</v>
      </c>
      <c r="L286" s="4" t="s">
        <v>404</v>
      </c>
      <c r="M286" s="4" t="s">
        <v>134</v>
      </c>
    </row>
    <row r="287" spans="1:13" ht="13.5" x14ac:dyDescent="0.25">
      <c r="A287" s="2"/>
      <c r="B287" s="2"/>
      <c r="C287" s="3"/>
      <c r="D287" s="3"/>
      <c r="E287" s="3"/>
      <c r="F287" s="3"/>
      <c r="G287" s="3"/>
      <c r="H287" s="3"/>
      <c r="I287" s="3" t="s">
        <v>405</v>
      </c>
      <c r="J287" s="4" t="s">
        <v>134</v>
      </c>
      <c r="K287" s="4" t="s">
        <v>406</v>
      </c>
      <c r="L287" s="4" t="s">
        <v>406</v>
      </c>
      <c r="M287" s="4" t="s">
        <v>134</v>
      </c>
    </row>
    <row r="288" spans="1:13" ht="13.5" x14ac:dyDescent="0.25">
      <c r="A288" s="2"/>
      <c r="B288" s="2"/>
      <c r="C288" s="3"/>
      <c r="D288" s="3"/>
      <c r="E288" s="3"/>
      <c r="F288" s="3"/>
      <c r="G288" s="3"/>
      <c r="H288" s="3"/>
      <c r="I288" s="3" t="s">
        <v>407</v>
      </c>
      <c r="J288" s="4" t="s">
        <v>408</v>
      </c>
      <c r="K288" s="4" t="s">
        <v>408</v>
      </c>
      <c r="L288" s="4" t="s">
        <v>408</v>
      </c>
      <c r="M288" s="4" t="s">
        <v>134</v>
      </c>
    </row>
    <row r="289" spans="1:13" ht="40.5" x14ac:dyDescent="0.25">
      <c r="A289" s="2"/>
      <c r="B289" s="2"/>
      <c r="C289" s="3"/>
      <c r="D289" s="3"/>
      <c r="E289" s="3"/>
      <c r="F289" s="3"/>
      <c r="G289" s="3"/>
      <c r="H289" s="3"/>
      <c r="I289" s="3" t="s">
        <v>409</v>
      </c>
      <c r="J289" s="4" t="s">
        <v>134</v>
      </c>
      <c r="K289" s="4" t="s">
        <v>238</v>
      </c>
      <c r="L289" s="4" t="s">
        <v>238</v>
      </c>
      <c r="M289" s="4" t="s">
        <v>134</v>
      </c>
    </row>
    <row r="290" spans="1:13" ht="13.5" x14ac:dyDescent="0.25">
      <c r="A290" s="2"/>
      <c r="B290" s="2"/>
      <c r="C290" s="3"/>
      <c r="D290" s="3"/>
      <c r="E290" s="3"/>
      <c r="F290" s="3"/>
      <c r="G290" s="3"/>
      <c r="H290" s="3"/>
      <c r="I290" s="3" t="s">
        <v>410</v>
      </c>
      <c r="J290" s="4" t="s">
        <v>134</v>
      </c>
      <c r="K290" s="4" t="s">
        <v>220</v>
      </c>
      <c r="L290" s="4" t="s">
        <v>206</v>
      </c>
      <c r="M290" s="4" t="s">
        <v>134</v>
      </c>
    </row>
    <row r="291" spans="1:13" ht="27" x14ac:dyDescent="0.25">
      <c r="A291" s="2"/>
      <c r="B291" s="2"/>
      <c r="C291" s="3"/>
      <c r="D291" s="3"/>
      <c r="E291" s="3"/>
      <c r="F291" s="3"/>
      <c r="G291" s="3"/>
      <c r="H291" s="3"/>
      <c r="I291" s="3" t="s">
        <v>411</v>
      </c>
      <c r="J291" s="4" t="s">
        <v>134</v>
      </c>
      <c r="K291" s="4" t="s">
        <v>412</v>
      </c>
      <c r="L291" s="4" t="s">
        <v>412</v>
      </c>
      <c r="M291" s="4" t="s">
        <v>134</v>
      </c>
    </row>
    <row r="292" spans="1:13" ht="27" x14ac:dyDescent="0.25">
      <c r="A292" s="2"/>
      <c r="B292" s="2"/>
      <c r="C292" s="3"/>
      <c r="D292" s="3"/>
      <c r="E292" s="3"/>
      <c r="F292" s="3"/>
      <c r="G292" s="3"/>
      <c r="H292" s="3"/>
      <c r="I292" s="3" t="s">
        <v>413</v>
      </c>
      <c r="J292" s="4" t="s">
        <v>134</v>
      </c>
      <c r="K292" s="4" t="s">
        <v>252</v>
      </c>
      <c r="L292" s="4" t="s">
        <v>252</v>
      </c>
      <c r="M292" s="4" t="s">
        <v>134</v>
      </c>
    </row>
    <row r="293" spans="1:13" ht="27" x14ac:dyDescent="0.25">
      <c r="A293" s="2"/>
      <c r="B293" s="2"/>
      <c r="C293" s="3"/>
      <c r="D293" s="3"/>
      <c r="E293" s="3"/>
      <c r="F293" s="3"/>
      <c r="G293" s="3"/>
      <c r="H293" s="3"/>
      <c r="I293" s="3" t="s">
        <v>414</v>
      </c>
      <c r="J293" s="4" t="s">
        <v>415</v>
      </c>
      <c r="K293" s="4" t="s">
        <v>210</v>
      </c>
      <c r="L293" s="4" t="s">
        <v>210</v>
      </c>
      <c r="M293" s="4" t="s">
        <v>134</v>
      </c>
    </row>
    <row r="294" spans="1:13" ht="27" x14ac:dyDescent="0.25">
      <c r="A294" s="2"/>
      <c r="B294" s="2"/>
      <c r="C294" s="3"/>
      <c r="D294" s="3"/>
      <c r="E294" s="3"/>
      <c r="F294" s="3"/>
      <c r="G294" s="3"/>
      <c r="H294" s="3"/>
      <c r="I294" s="3" t="s">
        <v>416</v>
      </c>
      <c r="J294" s="4" t="s">
        <v>141</v>
      </c>
      <c r="K294" s="4" t="s">
        <v>141</v>
      </c>
      <c r="L294" s="4" t="s">
        <v>141</v>
      </c>
      <c r="M294" s="4" t="s">
        <v>134</v>
      </c>
    </row>
    <row r="295" spans="1:13" ht="30" customHeight="1" x14ac:dyDescent="0.25">
      <c r="A295" s="2"/>
      <c r="B295" s="2"/>
      <c r="C295" s="3"/>
      <c r="D295" s="37" t="s">
        <v>417</v>
      </c>
      <c r="E295" s="43" t="s">
        <v>418</v>
      </c>
      <c r="F295" s="43"/>
      <c r="G295" s="43"/>
      <c r="H295" s="43"/>
      <c r="I295" s="43"/>
      <c r="J295" s="11">
        <v>7500</v>
      </c>
      <c r="K295" s="11">
        <v>3000</v>
      </c>
      <c r="L295" s="11">
        <v>3000</v>
      </c>
      <c r="M295" s="2"/>
    </row>
    <row r="296" spans="1:13" ht="30" customHeight="1" x14ac:dyDescent="0.25">
      <c r="A296" s="2"/>
      <c r="B296" s="2"/>
      <c r="C296" s="3"/>
      <c r="D296" s="3"/>
      <c r="E296" s="3"/>
      <c r="F296" s="43" t="s">
        <v>419</v>
      </c>
      <c r="G296" s="43"/>
      <c r="H296" s="43"/>
      <c r="I296" s="43"/>
      <c r="J296" s="43"/>
      <c r="K296" s="43"/>
      <c r="L296" s="43"/>
      <c r="M296" s="43"/>
    </row>
    <row r="297" spans="1:13" ht="30" customHeight="1" x14ac:dyDescent="0.25">
      <c r="A297" s="2"/>
      <c r="B297" s="2"/>
      <c r="C297" s="3"/>
      <c r="D297" s="3"/>
      <c r="E297" s="3"/>
      <c r="F297" s="3"/>
      <c r="G297" s="43" t="s">
        <v>129</v>
      </c>
      <c r="H297" s="43"/>
      <c r="I297" s="43"/>
      <c r="J297" s="43"/>
      <c r="K297" s="43"/>
      <c r="L297" s="43"/>
      <c r="M297" s="43"/>
    </row>
    <row r="298" spans="1:13" ht="30" customHeight="1" x14ac:dyDescent="0.25">
      <c r="A298" s="2"/>
      <c r="B298" s="2"/>
      <c r="C298" s="3"/>
      <c r="D298" s="3"/>
      <c r="E298" s="3"/>
      <c r="F298" s="3"/>
      <c r="G298" s="3"/>
      <c r="H298" s="43" t="s">
        <v>130</v>
      </c>
      <c r="I298" s="43"/>
      <c r="J298" s="43"/>
      <c r="K298" s="43"/>
      <c r="L298" s="43"/>
      <c r="M298" s="43"/>
    </row>
    <row r="299" spans="1:13" ht="13.5" x14ac:dyDescent="0.25">
      <c r="A299" s="2"/>
      <c r="B299" s="2"/>
      <c r="C299" s="3"/>
      <c r="D299" s="3"/>
      <c r="E299" s="3"/>
      <c r="F299" s="3"/>
      <c r="G299" s="3"/>
      <c r="H299" s="3"/>
      <c r="I299" s="3" t="s">
        <v>420</v>
      </c>
      <c r="J299" s="4" t="s">
        <v>398</v>
      </c>
      <c r="K299" s="4" t="s">
        <v>398</v>
      </c>
      <c r="L299" s="4" t="s">
        <v>398</v>
      </c>
      <c r="M299" s="4" t="s">
        <v>134</v>
      </c>
    </row>
    <row r="300" spans="1:13" ht="13.5" x14ac:dyDescent="0.25">
      <c r="A300" s="2"/>
      <c r="B300" s="2"/>
      <c r="C300" s="3"/>
      <c r="D300" s="3"/>
      <c r="E300" s="3"/>
      <c r="F300" s="3"/>
      <c r="G300" s="3"/>
      <c r="H300" s="3"/>
      <c r="I300" s="3" t="s">
        <v>421</v>
      </c>
      <c r="J300" s="4" t="s">
        <v>134</v>
      </c>
      <c r="K300" s="4" t="s">
        <v>134</v>
      </c>
      <c r="L300" s="4" t="s">
        <v>237</v>
      </c>
      <c r="M300" s="4" t="s">
        <v>134</v>
      </c>
    </row>
    <row r="301" spans="1:13" ht="27" x14ac:dyDescent="0.25">
      <c r="A301" s="2"/>
      <c r="B301" s="2"/>
      <c r="C301" s="3"/>
      <c r="D301" s="3"/>
      <c r="E301" s="3"/>
      <c r="F301" s="3"/>
      <c r="G301" s="3"/>
      <c r="H301" s="3"/>
      <c r="I301" s="3" t="s">
        <v>422</v>
      </c>
      <c r="J301" s="4" t="s">
        <v>200</v>
      </c>
      <c r="K301" s="4" t="s">
        <v>141</v>
      </c>
      <c r="L301" s="4" t="s">
        <v>141</v>
      </c>
      <c r="M301" s="4" t="s">
        <v>134</v>
      </c>
    </row>
    <row r="302" spans="1:13" ht="30" customHeight="1" x14ac:dyDescent="0.25">
      <c r="A302" s="2"/>
      <c r="B302" s="2"/>
      <c r="C302" s="3"/>
      <c r="D302" s="37" t="s">
        <v>423</v>
      </c>
      <c r="E302" s="43" t="s">
        <v>424</v>
      </c>
      <c r="F302" s="43"/>
      <c r="G302" s="43"/>
      <c r="H302" s="43"/>
      <c r="I302" s="43"/>
      <c r="J302" s="11">
        <v>242099.8</v>
      </c>
      <c r="K302" s="11">
        <v>192100</v>
      </c>
      <c r="L302" s="11">
        <v>390906</v>
      </c>
      <c r="M302" s="2"/>
    </row>
    <row r="303" spans="1:13" ht="30" customHeight="1" x14ac:dyDescent="0.25">
      <c r="A303" s="2"/>
      <c r="B303" s="2"/>
      <c r="C303" s="3"/>
      <c r="D303" s="3"/>
      <c r="E303" s="3"/>
      <c r="F303" s="43" t="s">
        <v>425</v>
      </c>
      <c r="G303" s="43"/>
      <c r="H303" s="43"/>
      <c r="I303" s="43"/>
      <c r="J303" s="43"/>
      <c r="K303" s="43"/>
      <c r="L303" s="43"/>
      <c r="M303" s="43"/>
    </row>
    <row r="304" spans="1:13" ht="30" customHeight="1" x14ac:dyDescent="0.25">
      <c r="A304" s="2"/>
      <c r="B304" s="2"/>
      <c r="C304" s="3"/>
      <c r="D304" s="3"/>
      <c r="E304" s="3"/>
      <c r="F304" s="3"/>
      <c r="G304" s="43" t="s">
        <v>129</v>
      </c>
      <c r="H304" s="43"/>
      <c r="I304" s="43"/>
      <c r="J304" s="43"/>
      <c r="K304" s="43"/>
      <c r="L304" s="43"/>
      <c r="M304" s="43"/>
    </row>
    <row r="305" spans="1:13" ht="30" customHeight="1" x14ac:dyDescent="0.25">
      <c r="A305" s="2"/>
      <c r="B305" s="2"/>
      <c r="C305" s="3"/>
      <c r="D305" s="3"/>
      <c r="E305" s="3"/>
      <c r="F305" s="3"/>
      <c r="G305" s="3"/>
      <c r="H305" s="43" t="s">
        <v>130</v>
      </c>
      <c r="I305" s="43"/>
      <c r="J305" s="43"/>
      <c r="K305" s="43"/>
      <c r="L305" s="43"/>
      <c r="M305" s="43"/>
    </row>
    <row r="306" spans="1:13" ht="27" x14ac:dyDescent="0.25">
      <c r="A306" s="2"/>
      <c r="B306" s="2"/>
      <c r="C306" s="3"/>
      <c r="D306" s="3"/>
      <c r="E306" s="3"/>
      <c r="F306" s="3"/>
      <c r="G306" s="3"/>
      <c r="H306" s="3"/>
      <c r="I306" s="3" t="s">
        <v>426</v>
      </c>
      <c r="J306" s="4" t="s">
        <v>136</v>
      </c>
      <c r="K306" s="4" t="s">
        <v>427</v>
      </c>
      <c r="L306" s="4" t="s">
        <v>427</v>
      </c>
      <c r="M306" s="4" t="s">
        <v>134</v>
      </c>
    </row>
    <row r="307" spans="1:13" ht="27" x14ac:dyDescent="0.25">
      <c r="A307" s="2"/>
      <c r="B307" s="2"/>
      <c r="C307" s="3"/>
      <c r="D307" s="3"/>
      <c r="E307" s="3"/>
      <c r="F307" s="3"/>
      <c r="G307" s="3"/>
      <c r="H307" s="3"/>
      <c r="I307" s="3" t="s">
        <v>428</v>
      </c>
      <c r="J307" s="4" t="s">
        <v>429</v>
      </c>
      <c r="K307" s="4" t="s">
        <v>134</v>
      </c>
      <c r="L307" s="4" t="s">
        <v>429</v>
      </c>
      <c r="M307" s="4" t="s">
        <v>134</v>
      </c>
    </row>
    <row r="308" spans="1:13" ht="13.5" x14ac:dyDescent="0.25">
      <c r="A308" s="2"/>
      <c r="B308" s="2"/>
      <c r="C308" s="3"/>
      <c r="D308" s="3"/>
      <c r="E308" s="3"/>
      <c r="F308" s="3"/>
      <c r="G308" s="3"/>
      <c r="H308" s="3"/>
      <c r="I308" s="3" t="s">
        <v>430</v>
      </c>
      <c r="J308" s="4" t="s">
        <v>431</v>
      </c>
      <c r="K308" s="4" t="s">
        <v>432</v>
      </c>
      <c r="L308" s="4" t="s">
        <v>431</v>
      </c>
      <c r="M308" s="4" t="s">
        <v>134</v>
      </c>
    </row>
    <row r="309" spans="1:13" ht="27" x14ac:dyDescent="0.25">
      <c r="A309" s="2"/>
      <c r="B309" s="2"/>
      <c r="C309" s="3"/>
      <c r="D309" s="3"/>
      <c r="E309" s="3"/>
      <c r="F309" s="3"/>
      <c r="G309" s="3"/>
      <c r="H309" s="3"/>
      <c r="I309" s="3" t="s">
        <v>592</v>
      </c>
      <c r="J309" s="4" t="s">
        <v>222</v>
      </c>
      <c r="K309" s="4" t="s">
        <v>222</v>
      </c>
      <c r="L309" s="4" t="s">
        <v>351</v>
      </c>
      <c r="M309" s="4" t="s">
        <v>134</v>
      </c>
    </row>
    <row r="310" spans="1:13" ht="30" customHeight="1" x14ac:dyDescent="0.25">
      <c r="A310" s="2"/>
      <c r="B310" s="2"/>
      <c r="C310" s="3"/>
      <c r="D310" s="37" t="s">
        <v>593</v>
      </c>
      <c r="E310" s="43" t="s">
        <v>594</v>
      </c>
      <c r="F310" s="43"/>
      <c r="G310" s="43"/>
      <c r="H310" s="43"/>
      <c r="I310" s="43"/>
      <c r="J310" s="37" t="s">
        <v>247</v>
      </c>
      <c r="K310" s="37" t="s">
        <v>247</v>
      </c>
      <c r="L310" s="11">
        <v>341550</v>
      </c>
      <c r="M310" s="2"/>
    </row>
    <row r="311" spans="1:13" ht="30" customHeight="1" x14ac:dyDescent="0.25">
      <c r="A311" s="2"/>
      <c r="B311" s="2"/>
      <c r="C311" s="3"/>
      <c r="D311" s="3"/>
      <c r="E311" s="3"/>
      <c r="F311" s="43" t="s">
        <v>595</v>
      </c>
      <c r="G311" s="43"/>
      <c r="H311" s="43"/>
      <c r="I311" s="43"/>
      <c r="J311" s="43"/>
      <c r="K311" s="43"/>
      <c r="L311" s="43"/>
      <c r="M311" s="43"/>
    </row>
    <row r="312" spans="1:13" ht="30" customHeight="1" x14ac:dyDescent="0.25">
      <c r="A312" s="2"/>
      <c r="B312" s="2"/>
      <c r="C312" s="3"/>
      <c r="D312" s="3"/>
      <c r="E312" s="3"/>
      <c r="F312" s="3"/>
      <c r="G312" s="43" t="s">
        <v>543</v>
      </c>
      <c r="H312" s="43"/>
      <c r="I312" s="43"/>
      <c r="J312" s="43"/>
      <c r="K312" s="43"/>
      <c r="L312" s="43"/>
      <c r="M312" s="43"/>
    </row>
    <row r="313" spans="1:13" ht="30" customHeight="1" x14ac:dyDescent="0.25">
      <c r="A313" s="2"/>
      <c r="B313" s="2"/>
      <c r="C313" s="3"/>
      <c r="D313" s="3"/>
      <c r="E313" s="3"/>
      <c r="F313" s="3"/>
      <c r="G313" s="3"/>
      <c r="H313" s="43" t="s">
        <v>596</v>
      </c>
      <c r="I313" s="43"/>
      <c r="J313" s="43"/>
      <c r="K313" s="43"/>
      <c r="L313" s="43"/>
      <c r="M313" s="43"/>
    </row>
    <row r="314" spans="1:13" ht="13.5" x14ac:dyDescent="0.25">
      <c r="A314" s="2"/>
      <c r="B314" s="2"/>
      <c r="C314" s="3"/>
      <c r="D314" s="3"/>
      <c r="E314" s="3"/>
      <c r="F314" s="3"/>
      <c r="G314" s="3"/>
      <c r="H314" s="3"/>
      <c r="I314" s="3" t="s">
        <v>597</v>
      </c>
      <c r="J314" s="4" t="s">
        <v>134</v>
      </c>
      <c r="K314" s="4" t="s">
        <v>134</v>
      </c>
      <c r="L314" s="4" t="s">
        <v>252</v>
      </c>
      <c r="M314" s="4" t="s">
        <v>134</v>
      </c>
    </row>
    <row r="315" spans="1:13" ht="13.5" x14ac:dyDescent="0.25">
      <c r="A315" s="2"/>
      <c r="B315" s="2"/>
      <c r="C315" s="3"/>
      <c r="D315" s="3"/>
      <c r="E315" s="3"/>
      <c r="F315" s="3"/>
      <c r="G315" s="3"/>
      <c r="H315" s="3"/>
      <c r="I315" s="3" t="s">
        <v>598</v>
      </c>
      <c r="J315" s="4" t="s">
        <v>134</v>
      </c>
      <c r="K315" s="4" t="s">
        <v>134</v>
      </c>
      <c r="L315" s="4" t="s">
        <v>212</v>
      </c>
      <c r="M315" s="4" t="s">
        <v>134</v>
      </c>
    </row>
    <row r="316" spans="1:13" ht="13.5" x14ac:dyDescent="0.25">
      <c r="A316" s="2"/>
      <c r="B316" s="2"/>
      <c r="C316" s="3"/>
      <c r="D316" s="3"/>
      <c r="E316" s="3"/>
      <c r="F316" s="3"/>
      <c r="G316" s="3"/>
      <c r="H316" s="3"/>
      <c r="I316" s="3" t="s">
        <v>599</v>
      </c>
      <c r="J316" s="4" t="s">
        <v>134</v>
      </c>
      <c r="K316" s="4" t="s">
        <v>134</v>
      </c>
      <c r="L316" s="4" t="s">
        <v>206</v>
      </c>
      <c r="M316" s="4" t="s">
        <v>134</v>
      </c>
    </row>
    <row r="317" spans="1:13" ht="30" customHeight="1" x14ac:dyDescent="0.25">
      <c r="A317" s="2"/>
      <c r="B317" s="2"/>
      <c r="C317" s="3"/>
      <c r="D317" s="37" t="s">
        <v>433</v>
      </c>
      <c r="E317" s="43" t="s">
        <v>434</v>
      </c>
      <c r="F317" s="43"/>
      <c r="G317" s="43"/>
      <c r="H317" s="43"/>
      <c r="I317" s="43"/>
      <c r="J317" s="11">
        <v>839579.4</v>
      </c>
      <c r="K317" s="11">
        <v>1000000</v>
      </c>
      <c r="L317" s="11">
        <v>500000</v>
      </c>
      <c r="M317" s="2"/>
    </row>
    <row r="318" spans="1:13" ht="30" customHeight="1" x14ac:dyDescent="0.25">
      <c r="A318" s="2"/>
      <c r="B318" s="2"/>
      <c r="C318" s="3"/>
      <c r="D318" s="3"/>
      <c r="E318" s="3"/>
      <c r="F318" s="43" t="s">
        <v>435</v>
      </c>
      <c r="G318" s="43"/>
      <c r="H318" s="43"/>
      <c r="I318" s="43"/>
      <c r="J318" s="43"/>
      <c r="K318" s="43"/>
      <c r="L318" s="43"/>
      <c r="M318" s="43"/>
    </row>
    <row r="319" spans="1:13" ht="30" customHeight="1" x14ac:dyDescent="0.25">
      <c r="A319" s="2"/>
      <c r="B319" s="2"/>
      <c r="C319" s="3"/>
      <c r="D319" s="3"/>
      <c r="E319" s="3"/>
      <c r="F319" s="3"/>
      <c r="G319" s="43" t="s">
        <v>436</v>
      </c>
      <c r="H319" s="43"/>
      <c r="I319" s="43"/>
      <c r="J319" s="43"/>
      <c r="K319" s="43"/>
      <c r="L319" s="43"/>
      <c r="M319" s="43"/>
    </row>
    <row r="320" spans="1:13" ht="30" customHeight="1" x14ac:dyDescent="0.25">
      <c r="A320" s="2"/>
      <c r="B320" s="2"/>
      <c r="C320" s="3"/>
      <c r="D320" s="3"/>
      <c r="E320" s="3"/>
      <c r="F320" s="3"/>
      <c r="G320" s="3"/>
      <c r="H320" s="43" t="s">
        <v>437</v>
      </c>
      <c r="I320" s="43"/>
      <c r="J320" s="43"/>
      <c r="K320" s="43"/>
      <c r="L320" s="43"/>
      <c r="M320" s="43"/>
    </row>
    <row r="321" spans="1:13" ht="13.5" x14ac:dyDescent="0.25">
      <c r="A321" s="2"/>
      <c r="B321" s="2"/>
      <c r="C321" s="3"/>
      <c r="D321" s="3"/>
      <c r="E321" s="3"/>
      <c r="F321" s="3"/>
      <c r="G321" s="3"/>
      <c r="H321" s="3"/>
      <c r="I321" s="3" t="s">
        <v>438</v>
      </c>
      <c r="J321" s="4" t="s">
        <v>439</v>
      </c>
      <c r="K321" s="4" t="s">
        <v>440</v>
      </c>
      <c r="L321" s="4" t="s">
        <v>441</v>
      </c>
      <c r="M321" s="4" t="s">
        <v>134</v>
      </c>
    </row>
    <row r="322" spans="1:13" ht="40.5" x14ac:dyDescent="0.25">
      <c r="A322" s="2"/>
      <c r="B322" s="2"/>
      <c r="C322" s="3"/>
      <c r="D322" s="3"/>
      <c r="E322" s="3"/>
      <c r="F322" s="3"/>
      <c r="G322" s="3"/>
      <c r="H322" s="3"/>
      <c r="I322" s="3" t="s">
        <v>442</v>
      </c>
      <c r="J322" s="4" t="s">
        <v>134</v>
      </c>
      <c r="K322" s="4" t="s">
        <v>443</v>
      </c>
      <c r="L322" s="4" t="s">
        <v>444</v>
      </c>
      <c r="M322" s="4" t="s">
        <v>134</v>
      </c>
    </row>
    <row r="323" spans="1:13" ht="13.5" x14ac:dyDescent="0.25">
      <c r="A323" s="2"/>
      <c r="B323" s="2"/>
      <c r="C323" s="3"/>
      <c r="D323" s="3"/>
      <c r="E323" s="3"/>
      <c r="F323" s="3"/>
      <c r="G323" s="3"/>
      <c r="H323" s="3"/>
      <c r="I323" s="3" t="s">
        <v>445</v>
      </c>
      <c r="J323" s="4" t="s">
        <v>446</v>
      </c>
      <c r="K323" s="4" t="s">
        <v>447</v>
      </c>
      <c r="L323" s="4" t="s">
        <v>448</v>
      </c>
      <c r="M323" s="4" t="s">
        <v>134</v>
      </c>
    </row>
    <row r="324" spans="1:13" ht="13.5" x14ac:dyDescent="0.25">
      <c r="A324" s="2"/>
      <c r="B324" s="2"/>
      <c r="C324" s="3"/>
      <c r="D324" s="3"/>
      <c r="E324" s="3"/>
      <c r="F324" s="3"/>
      <c r="G324" s="3"/>
      <c r="H324" s="3"/>
      <c r="I324" s="3" t="s">
        <v>449</v>
      </c>
      <c r="J324" s="4" t="s">
        <v>134</v>
      </c>
      <c r="K324" s="4" t="s">
        <v>239</v>
      </c>
      <c r="L324" s="4" t="s">
        <v>239</v>
      </c>
      <c r="M324" s="4" t="s">
        <v>134</v>
      </c>
    </row>
    <row r="325" spans="1:13" ht="13.5" x14ac:dyDescent="0.25">
      <c r="A325" s="2"/>
      <c r="B325" s="2"/>
      <c r="C325" s="3"/>
      <c r="D325" s="3"/>
      <c r="E325" s="3"/>
      <c r="F325" s="3"/>
      <c r="G325" s="3"/>
      <c r="H325" s="3"/>
      <c r="I325" s="3" t="s">
        <v>450</v>
      </c>
      <c r="J325" s="4" t="s">
        <v>134</v>
      </c>
      <c r="K325" s="4" t="s">
        <v>210</v>
      </c>
      <c r="L325" s="4" t="s">
        <v>210</v>
      </c>
      <c r="M325" s="4" t="s">
        <v>134</v>
      </c>
    </row>
    <row r="326" spans="1:13" ht="13.5" x14ac:dyDescent="0.25">
      <c r="A326" s="2"/>
      <c r="B326" s="2"/>
      <c r="C326" s="3"/>
      <c r="D326" s="3"/>
      <c r="E326" s="3"/>
      <c r="F326" s="3"/>
      <c r="G326" s="3"/>
      <c r="H326" s="3"/>
      <c r="I326" s="3" t="s">
        <v>451</v>
      </c>
      <c r="J326" s="4" t="s">
        <v>141</v>
      </c>
      <c r="K326" s="4" t="s">
        <v>141</v>
      </c>
      <c r="L326" s="4" t="s">
        <v>141</v>
      </c>
      <c r="M326" s="4" t="s">
        <v>134</v>
      </c>
    </row>
    <row r="327" spans="1:13" ht="30" customHeight="1" x14ac:dyDescent="0.25">
      <c r="A327" s="2"/>
      <c r="B327" s="37" t="s">
        <v>452</v>
      </c>
      <c r="C327" s="43" t="s">
        <v>453</v>
      </c>
      <c r="D327" s="43"/>
      <c r="E327" s="43"/>
      <c r="F327" s="43"/>
      <c r="G327" s="43"/>
      <c r="H327" s="43"/>
      <c r="I327" s="43"/>
      <c r="J327" s="11">
        <v>42500.7</v>
      </c>
      <c r="K327" s="11">
        <v>40800.699999999997</v>
      </c>
      <c r="L327" s="11">
        <v>40800.699999999997</v>
      </c>
      <c r="M327" s="2"/>
    </row>
    <row r="328" spans="1:13" ht="30" customHeight="1" x14ac:dyDescent="0.25">
      <c r="A328" s="2"/>
      <c r="B328" s="2"/>
      <c r="C328" s="3"/>
      <c r="D328" s="37" t="s">
        <v>454</v>
      </c>
      <c r="E328" s="43" t="s">
        <v>455</v>
      </c>
      <c r="F328" s="43"/>
      <c r="G328" s="43"/>
      <c r="H328" s="43"/>
      <c r="I328" s="43"/>
      <c r="J328" s="11">
        <v>42500.7</v>
      </c>
      <c r="K328" s="11">
        <v>40800.699999999997</v>
      </c>
      <c r="L328" s="11">
        <v>40800.699999999997</v>
      </c>
      <c r="M328" s="2"/>
    </row>
    <row r="329" spans="1:13" ht="30" customHeight="1" x14ac:dyDescent="0.25">
      <c r="A329" s="2"/>
      <c r="B329" s="2"/>
      <c r="C329" s="3"/>
      <c r="D329" s="3"/>
      <c r="E329" s="3"/>
      <c r="F329" s="43" t="s">
        <v>456</v>
      </c>
      <c r="G329" s="43"/>
      <c r="H329" s="43"/>
      <c r="I329" s="43"/>
      <c r="J329" s="43"/>
      <c r="K329" s="43"/>
      <c r="L329" s="43"/>
      <c r="M329" s="43"/>
    </row>
    <row r="330" spans="1:13" ht="30" customHeight="1" x14ac:dyDescent="0.25">
      <c r="A330" s="2"/>
      <c r="B330" s="2"/>
      <c r="C330" s="3"/>
      <c r="D330" s="3"/>
      <c r="E330" s="3"/>
      <c r="F330" s="3"/>
      <c r="G330" s="43" t="s">
        <v>129</v>
      </c>
      <c r="H330" s="43"/>
      <c r="I330" s="43"/>
      <c r="J330" s="43"/>
      <c r="K330" s="43"/>
      <c r="L330" s="43"/>
      <c r="M330" s="43"/>
    </row>
    <row r="331" spans="1:13" ht="30" customHeight="1" x14ac:dyDescent="0.25">
      <c r="A331" s="2"/>
      <c r="B331" s="2"/>
      <c r="C331" s="3"/>
      <c r="D331" s="3"/>
      <c r="E331" s="3"/>
      <c r="F331" s="3"/>
      <c r="G331" s="3"/>
      <c r="H331" s="43" t="s">
        <v>457</v>
      </c>
      <c r="I331" s="43"/>
      <c r="J331" s="43"/>
      <c r="K331" s="43"/>
      <c r="L331" s="43"/>
      <c r="M331" s="43"/>
    </row>
    <row r="332" spans="1:13" ht="27" x14ac:dyDescent="0.25">
      <c r="A332" s="2"/>
      <c r="B332" s="2"/>
      <c r="C332" s="3"/>
      <c r="D332" s="3"/>
      <c r="E332" s="3"/>
      <c r="F332" s="3"/>
      <c r="G332" s="3"/>
      <c r="H332" s="3"/>
      <c r="I332" s="3" t="s">
        <v>458</v>
      </c>
      <c r="J332" s="4" t="s">
        <v>459</v>
      </c>
      <c r="K332" s="4" t="s">
        <v>460</v>
      </c>
      <c r="L332" s="4" t="s">
        <v>600</v>
      </c>
      <c r="M332" s="4" t="s">
        <v>134</v>
      </c>
    </row>
    <row r="333" spans="1:13" ht="13.5" x14ac:dyDescent="0.25">
      <c r="A333" s="2"/>
      <c r="B333" s="2"/>
      <c r="C333" s="3"/>
      <c r="D333" s="3"/>
      <c r="E333" s="3"/>
      <c r="F333" s="3"/>
      <c r="G333" s="3"/>
      <c r="H333" s="3"/>
      <c r="I333" s="3" t="s">
        <v>461</v>
      </c>
      <c r="J333" s="4" t="s">
        <v>462</v>
      </c>
      <c r="K333" s="4" t="s">
        <v>463</v>
      </c>
      <c r="L333" s="4" t="s">
        <v>463</v>
      </c>
      <c r="M333" s="4" t="s">
        <v>134</v>
      </c>
    </row>
    <row r="334" spans="1:13" ht="27" x14ac:dyDescent="0.25">
      <c r="A334" s="2"/>
      <c r="B334" s="2"/>
      <c r="C334" s="3"/>
      <c r="D334" s="3"/>
      <c r="E334" s="3"/>
      <c r="F334" s="3"/>
      <c r="G334" s="3"/>
      <c r="H334" s="3"/>
      <c r="I334" s="3" t="s">
        <v>464</v>
      </c>
      <c r="J334" s="4" t="s">
        <v>229</v>
      </c>
      <c r="K334" s="4" t="s">
        <v>252</v>
      </c>
      <c r="L334" s="4" t="s">
        <v>212</v>
      </c>
      <c r="M334" s="4" t="s">
        <v>134</v>
      </c>
    </row>
    <row r="335" spans="1:13" ht="27" x14ac:dyDescent="0.25">
      <c r="A335" s="2"/>
      <c r="B335" s="2"/>
      <c r="C335" s="3"/>
      <c r="D335" s="3"/>
      <c r="E335" s="3"/>
      <c r="F335" s="3"/>
      <c r="G335" s="3"/>
      <c r="H335" s="3"/>
      <c r="I335" s="3" t="s">
        <v>465</v>
      </c>
      <c r="J335" s="4" t="s">
        <v>229</v>
      </c>
      <c r="K335" s="4" t="s">
        <v>229</v>
      </c>
      <c r="L335" s="4" t="s">
        <v>213</v>
      </c>
      <c r="M335" s="4" t="s">
        <v>134</v>
      </c>
    </row>
    <row r="336" spans="1:13" ht="40.5" x14ac:dyDescent="0.25">
      <c r="A336" s="2"/>
      <c r="B336" s="2"/>
      <c r="C336" s="3"/>
      <c r="D336" s="3"/>
      <c r="E336" s="3"/>
      <c r="F336" s="3"/>
      <c r="G336" s="3"/>
      <c r="H336" s="3"/>
      <c r="I336" s="3" t="s">
        <v>466</v>
      </c>
      <c r="J336" s="4" t="s">
        <v>467</v>
      </c>
      <c r="K336" s="4" t="s">
        <v>467</v>
      </c>
      <c r="L336" s="4" t="s">
        <v>467</v>
      </c>
      <c r="M336" s="4" t="s">
        <v>134</v>
      </c>
    </row>
  </sheetData>
  <mergeCells count="155"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  <mergeCell ref="G47:M47"/>
    <mergeCell ref="H48:M48"/>
    <mergeCell ref="E53:I53"/>
    <mergeCell ref="F54:M54"/>
    <mergeCell ref="G55:M55"/>
    <mergeCell ref="H56:M56"/>
    <mergeCell ref="E16:I16"/>
    <mergeCell ref="F17:M17"/>
    <mergeCell ref="G18:M18"/>
    <mergeCell ref="H19:M19"/>
    <mergeCell ref="E45:I45"/>
    <mergeCell ref="F46:M46"/>
    <mergeCell ref="G79:M79"/>
    <mergeCell ref="H80:M80"/>
    <mergeCell ref="E89:I89"/>
    <mergeCell ref="F90:M90"/>
    <mergeCell ref="G91:M91"/>
    <mergeCell ref="H92:M92"/>
    <mergeCell ref="E62:I62"/>
    <mergeCell ref="F63:M63"/>
    <mergeCell ref="G64:M64"/>
    <mergeCell ref="H65:M65"/>
    <mergeCell ref="E77:I77"/>
    <mergeCell ref="F78:M78"/>
    <mergeCell ref="G104:M104"/>
    <mergeCell ref="H105:M105"/>
    <mergeCell ref="C112:I112"/>
    <mergeCell ref="E113:I113"/>
    <mergeCell ref="F114:M114"/>
    <mergeCell ref="G115:M115"/>
    <mergeCell ref="E94:I94"/>
    <mergeCell ref="F95:M95"/>
    <mergeCell ref="G96:M96"/>
    <mergeCell ref="H97:M97"/>
    <mergeCell ref="E102:I102"/>
    <mergeCell ref="F103:M103"/>
    <mergeCell ref="F126:M126"/>
    <mergeCell ref="G127:M127"/>
    <mergeCell ref="H128:M128"/>
    <mergeCell ref="E130:I130"/>
    <mergeCell ref="F131:M131"/>
    <mergeCell ref="G132:M132"/>
    <mergeCell ref="H116:M116"/>
    <mergeCell ref="E120:I120"/>
    <mergeCell ref="F121:M121"/>
    <mergeCell ref="G122:M122"/>
    <mergeCell ref="H123:M123"/>
    <mergeCell ref="E125:I125"/>
    <mergeCell ref="E145:I145"/>
    <mergeCell ref="F146:M146"/>
    <mergeCell ref="G147:M147"/>
    <mergeCell ref="H148:M148"/>
    <mergeCell ref="C155:I155"/>
    <mergeCell ref="E156:I156"/>
    <mergeCell ref="H133:M133"/>
    <mergeCell ref="E138:I138"/>
    <mergeCell ref="F139:M139"/>
    <mergeCell ref="G140:M140"/>
    <mergeCell ref="H141:M141"/>
    <mergeCell ref="C144:I144"/>
    <mergeCell ref="H167:M167"/>
    <mergeCell ref="E170:I170"/>
    <mergeCell ref="F171:M171"/>
    <mergeCell ref="G172:M172"/>
    <mergeCell ref="H173:M173"/>
    <mergeCell ref="E187:I187"/>
    <mergeCell ref="F157:M157"/>
    <mergeCell ref="G158:M158"/>
    <mergeCell ref="H159:M159"/>
    <mergeCell ref="E164:I164"/>
    <mergeCell ref="F165:M165"/>
    <mergeCell ref="G166:M166"/>
    <mergeCell ref="H201:M201"/>
    <mergeCell ref="E210:I210"/>
    <mergeCell ref="F211:M211"/>
    <mergeCell ref="G212:M212"/>
    <mergeCell ref="H213:M213"/>
    <mergeCell ref="E219:I219"/>
    <mergeCell ref="F188:M188"/>
    <mergeCell ref="G189:M189"/>
    <mergeCell ref="H190:M190"/>
    <mergeCell ref="E198:I198"/>
    <mergeCell ref="F199:M199"/>
    <mergeCell ref="G200:M200"/>
    <mergeCell ref="H232:M232"/>
    <mergeCell ref="E239:I239"/>
    <mergeCell ref="F240:M240"/>
    <mergeCell ref="G241:M241"/>
    <mergeCell ref="H242:M242"/>
    <mergeCell ref="E245:I245"/>
    <mergeCell ref="F220:M220"/>
    <mergeCell ref="G221:M221"/>
    <mergeCell ref="H222:M222"/>
    <mergeCell ref="E229:I229"/>
    <mergeCell ref="F230:M230"/>
    <mergeCell ref="G231:M231"/>
    <mergeCell ref="H253:M253"/>
    <mergeCell ref="E257:I257"/>
    <mergeCell ref="F258:M258"/>
    <mergeCell ref="G259:M259"/>
    <mergeCell ref="H260:M260"/>
    <mergeCell ref="E268:I268"/>
    <mergeCell ref="F246:M246"/>
    <mergeCell ref="G247:M247"/>
    <mergeCell ref="H248:M248"/>
    <mergeCell ref="E250:I250"/>
    <mergeCell ref="F251:M251"/>
    <mergeCell ref="G252:M252"/>
    <mergeCell ref="E281:I281"/>
    <mergeCell ref="F282:M282"/>
    <mergeCell ref="G283:M283"/>
    <mergeCell ref="H284:M284"/>
    <mergeCell ref="F269:M269"/>
    <mergeCell ref="G270:M270"/>
    <mergeCell ref="H271:M271"/>
    <mergeCell ref="C274:I274"/>
    <mergeCell ref="E275:I275"/>
    <mergeCell ref="F276:M276"/>
    <mergeCell ref="F329:M329"/>
    <mergeCell ref="G330:M330"/>
    <mergeCell ref="H331:M331"/>
    <mergeCell ref="A1:M1"/>
    <mergeCell ref="E317:I317"/>
    <mergeCell ref="F318:M318"/>
    <mergeCell ref="G319:M319"/>
    <mergeCell ref="H320:M320"/>
    <mergeCell ref="C327:I327"/>
    <mergeCell ref="E328:I328"/>
    <mergeCell ref="G304:M304"/>
    <mergeCell ref="H305:M305"/>
    <mergeCell ref="E310:I310"/>
    <mergeCell ref="F311:M311"/>
    <mergeCell ref="G312:M312"/>
    <mergeCell ref="H313:M313"/>
    <mergeCell ref="E295:I295"/>
    <mergeCell ref="F296:M296"/>
    <mergeCell ref="G297:M297"/>
    <mergeCell ref="H298:M298"/>
    <mergeCell ref="E302:I302"/>
    <mergeCell ref="F303:M303"/>
    <mergeCell ref="G277:M277"/>
    <mergeCell ref="H278:M278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J13" sqref="J13"/>
    </sheetView>
  </sheetViews>
  <sheetFormatPr defaultRowHeight="13.5" x14ac:dyDescent="0.25"/>
  <cols>
    <col min="1" max="1" width="54.7109375" style="29" customWidth="1"/>
    <col min="2" max="2" width="32.42578125" style="29" customWidth="1"/>
    <col min="3" max="9" width="15.28515625" style="12" customWidth="1"/>
    <col min="10" max="220" width="9.140625" style="12"/>
    <col min="221" max="221" width="9" style="12" customWidth="1"/>
    <col min="222" max="222" width="28.28515625" style="12" customWidth="1"/>
    <col min="223" max="223" width="21.42578125" style="12" customWidth="1"/>
    <col min="224" max="224" width="15.5703125" style="12" customWidth="1"/>
    <col min="225" max="227" width="15.7109375" style="12" customWidth="1"/>
    <col min="228" max="228" width="13.140625" style="12" bestFit="1" customWidth="1"/>
    <col min="229" max="229" width="10.85546875" style="12" bestFit="1" customWidth="1"/>
    <col min="230" max="230" width="11.42578125" style="12" bestFit="1" customWidth="1"/>
    <col min="231" max="231" width="10.28515625" style="12" bestFit="1" customWidth="1"/>
    <col min="232" max="476" width="9.140625" style="12"/>
    <col min="477" max="477" width="9" style="12" customWidth="1"/>
    <col min="478" max="478" width="28.28515625" style="12" customWidth="1"/>
    <col min="479" max="479" width="21.42578125" style="12" customWidth="1"/>
    <col min="480" max="480" width="15.5703125" style="12" customWidth="1"/>
    <col min="481" max="483" width="15.7109375" style="12" customWidth="1"/>
    <col min="484" max="484" width="13.140625" style="12" bestFit="1" customWidth="1"/>
    <col min="485" max="485" width="10.85546875" style="12" bestFit="1" customWidth="1"/>
    <col min="486" max="486" width="11.42578125" style="12" bestFit="1" customWidth="1"/>
    <col min="487" max="487" width="10.28515625" style="12" bestFit="1" customWidth="1"/>
    <col min="488" max="732" width="9.140625" style="12"/>
    <col min="733" max="733" width="9" style="12" customWidth="1"/>
    <col min="734" max="734" width="28.28515625" style="12" customWidth="1"/>
    <col min="735" max="735" width="21.42578125" style="12" customWidth="1"/>
    <col min="736" max="736" width="15.5703125" style="12" customWidth="1"/>
    <col min="737" max="739" width="15.7109375" style="12" customWidth="1"/>
    <col min="740" max="740" width="13.140625" style="12" bestFit="1" customWidth="1"/>
    <col min="741" max="741" width="10.85546875" style="12" bestFit="1" customWidth="1"/>
    <col min="742" max="742" width="11.42578125" style="12" bestFit="1" customWidth="1"/>
    <col min="743" max="743" width="10.28515625" style="12" bestFit="1" customWidth="1"/>
    <col min="744" max="988" width="9.140625" style="12"/>
    <col min="989" max="989" width="9" style="12" customWidth="1"/>
    <col min="990" max="990" width="28.28515625" style="12" customWidth="1"/>
    <col min="991" max="991" width="21.42578125" style="12" customWidth="1"/>
    <col min="992" max="992" width="15.5703125" style="12" customWidth="1"/>
    <col min="993" max="995" width="15.7109375" style="12" customWidth="1"/>
    <col min="996" max="996" width="13.140625" style="12" bestFit="1" customWidth="1"/>
    <col min="997" max="997" width="10.85546875" style="12" bestFit="1" customWidth="1"/>
    <col min="998" max="998" width="11.42578125" style="12" bestFit="1" customWidth="1"/>
    <col min="999" max="999" width="10.28515625" style="12" bestFit="1" customWidth="1"/>
    <col min="1000" max="1244" width="9.140625" style="12"/>
    <col min="1245" max="1245" width="9" style="12" customWidth="1"/>
    <col min="1246" max="1246" width="28.28515625" style="12" customWidth="1"/>
    <col min="1247" max="1247" width="21.42578125" style="12" customWidth="1"/>
    <col min="1248" max="1248" width="15.5703125" style="12" customWidth="1"/>
    <col min="1249" max="1251" width="15.7109375" style="12" customWidth="1"/>
    <col min="1252" max="1252" width="13.140625" style="12" bestFit="1" customWidth="1"/>
    <col min="1253" max="1253" width="10.85546875" style="12" bestFit="1" customWidth="1"/>
    <col min="1254" max="1254" width="11.42578125" style="12" bestFit="1" customWidth="1"/>
    <col min="1255" max="1255" width="10.28515625" style="12" bestFit="1" customWidth="1"/>
    <col min="1256" max="1500" width="9.140625" style="12"/>
    <col min="1501" max="1501" width="9" style="12" customWidth="1"/>
    <col min="1502" max="1502" width="28.28515625" style="12" customWidth="1"/>
    <col min="1503" max="1503" width="21.42578125" style="12" customWidth="1"/>
    <col min="1504" max="1504" width="15.5703125" style="12" customWidth="1"/>
    <col min="1505" max="1507" width="15.7109375" style="12" customWidth="1"/>
    <col min="1508" max="1508" width="13.140625" style="12" bestFit="1" customWidth="1"/>
    <col min="1509" max="1509" width="10.85546875" style="12" bestFit="1" customWidth="1"/>
    <col min="1510" max="1510" width="11.42578125" style="12" bestFit="1" customWidth="1"/>
    <col min="1511" max="1511" width="10.28515625" style="12" bestFit="1" customWidth="1"/>
    <col min="1512" max="1756" width="9.140625" style="12"/>
    <col min="1757" max="1757" width="9" style="12" customWidth="1"/>
    <col min="1758" max="1758" width="28.28515625" style="12" customWidth="1"/>
    <col min="1759" max="1759" width="21.42578125" style="12" customWidth="1"/>
    <col min="1760" max="1760" width="15.5703125" style="12" customWidth="1"/>
    <col min="1761" max="1763" width="15.7109375" style="12" customWidth="1"/>
    <col min="1764" max="1764" width="13.140625" style="12" bestFit="1" customWidth="1"/>
    <col min="1765" max="1765" width="10.85546875" style="12" bestFit="1" customWidth="1"/>
    <col min="1766" max="1766" width="11.42578125" style="12" bestFit="1" customWidth="1"/>
    <col min="1767" max="1767" width="10.28515625" style="12" bestFit="1" customWidth="1"/>
    <col min="1768" max="2012" width="9.140625" style="12"/>
    <col min="2013" max="2013" width="9" style="12" customWidth="1"/>
    <col min="2014" max="2014" width="28.28515625" style="12" customWidth="1"/>
    <col min="2015" max="2015" width="21.42578125" style="12" customWidth="1"/>
    <col min="2016" max="2016" width="15.5703125" style="12" customWidth="1"/>
    <col min="2017" max="2019" width="15.7109375" style="12" customWidth="1"/>
    <col min="2020" max="2020" width="13.140625" style="12" bestFit="1" customWidth="1"/>
    <col min="2021" max="2021" width="10.85546875" style="12" bestFit="1" customWidth="1"/>
    <col min="2022" max="2022" width="11.42578125" style="12" bestFit="1" customWidth="1"/>
    <col min="2023" max="2023" width="10.28515625" style="12" bestFit="1" customWidth="1"/>
    <col min="2024" max="2268" width="9.140625" style="12"/>
    <col min="2269" max="2269" width="9" style="12" customWidth="1"/>
    <col min="2270" max="2270" width="28.28515625" style="12" customWidth="1"/>
    <col min="2271" max="2271" width="21.42578125" style="12" customWidth="1"/>
    <col min="2272" max="2272" width="15.5703125" style="12" customWidth="1"/>
    <col min="2273" max="2275" width="15.7109375" style="12" customWidth="1"/>
    <col min="2276" max="2276" width="13.140625" style="12" bestFit="1" customWidth="1"/>
    <col min="2277" max="2277" width="10.85546875" style="12" bestFit="1" customWidth="1"/>
    <col min="2278" max="2278" width="11.42578125" style="12" bestFit="1" customWidth="1"/>
    <col min="2279" max="2279" width="10.28515625" style="12" bestFit="1" customWidth="1"/>
    <col min="2280" max="2524" width="9.140625" style="12"/>
    <col min="2525" max="2525" width="9" style="12" customWidth="1"/>
    <col min="2526" max="2526" width="28.28515625" style="12" customWidth="1"/>
    <col min="2527" max="2527" width="21.42578125" style="12" customWidth="1"/>
    <col min="2528" max="2528" width="15.5703125" style="12" customWidth="1"/>
    <col min="2529" max="2531" width="15.7109375" style="12" customWidth="1"/>
    <col min="2532" max="2532" width="13.140625" style="12" bestFit="1" customWidth="1"/>
    <col min="2533" max="2533" width="10.85546875" style="12" bestFit="1" customWidth="1"/>
    <col min="2534" max="2534" width="11.42578125" style="12" bestFit="1" customWidth="1"/>
    <col min="2535" max="2535" width="10.28515625" style="12" bestFit="1" customWidth="1"/>
    <col min="2536" max="2780" width="9.140625" style="12"/>
    <col min="2781" max="2781" width="9" style="12" customWidth="1"/>
    <col min="2782" max="2782" width="28.28515625" style="12" customWidth="1"/>
    <col min="2783" max="2783" width="21.42578125" style="12" customWidth="1"/>
    <col min="2784" max="2784" width="15.5703125" style="12" customWidth="1"/>
    <col min="2785" max="2787" width="15.7109375" style="12" customWidth="1"/>
    <col min="2788" max="2788" width="13.140625" style="12" bestFit="1" customWidth="1"/>
    <col min="2789" max="2789" width="10.85546875" style="12" bestFit="1" customWidth="1"/>
    <col min="2790" max="2790" width="11.42578125" style="12" bestFit="1" customWidth="1"/>
    <col min="2791" max="2791" width="10.28515625" style="12" bestFit="1" customWidth="1"/>
    <col min="2792" max="3036" width="9.140625" style="12"/>
    <col min="3037" max="3037" width="9" style="12" customWidth="1"/>
    <col min="3038" max="3038" width="28.28515625" style="12" customWidth="1"/>
    <col min="3039" max="3039" width="21.42578125" style="12" customWidth="1"/>
    <col min="3040" max="3040" width="15.5703125" style="12" customWidth="1"/>
    <col min="3041" max="3043" width="15.7109375" style="12" customWidth="1"/>
    <col min="3044" max="3044" width="13.140625" style="12" bestFit="1" customWidth="1"/>
    <col min="3045" max="3045" width="10.85546875" style="12" bestFit="1" customWidth="1"/>
    <col min="3046" max="3046" width="11.42578125" style="12" bestFit="1" customWidth="1"/>
    <col min="3047" max="3047" width="10.28515625" style="12" bestFit="1" customWidth="1"/>
    <col min="3048" max="3292" width="9.140625" style="12"/>
    <col min="3293" max="3293" width="9" style="12" customWidth="1"/>
    <col min="3294" max="3294" width="28.28515625" style="12" customWidth="1"/>
    <col min="3295" max="3295" width="21.42578125" style="12" customWidth="1"/>
    <col min="3296" max="3296" width="15.5703125" style="12" customWidth="1"/>
    <col min="3297" max="3299" width="15.7109375" style="12" customWidth="1"/>
    <col min="3300" max="3300" width="13.140625" style="12" bestFit="1" customWidth="1"/>
    <col min="3301" max="3301" width="10.85546875" style="12" bestFit="1" customWidth="1"/>
    <col min="3302" max="3302" width="11.42578125" style="12" bestFit="1" customWidth="1"/>
    <col min="3303" max="3303" width="10.28515625" style="12" bestFit="1" customWidth="1"/>
    <col min="3304" max="3548" width="9.140625" style="12"/>
    <col min="3549" max="3549" width="9" style="12" customWidth="1"/>
    <col min="3550" max="3550" width="28.28515625" style="12" customWidth="1"/>
    <col min="3551" max="3551" width="21.42578125" style="12" customWidth="1"/>
    <col min="3552" max="3552" width="15.5703125" style="12" customWidth="1"/>
    <col min="3553" max="3555" width="15.7109375" style="12" customWidth="1"/>
    <col min="3556" max="3556" width="13.140625" style="12" bestFit="1" customWidth="1"/>
    <col min="3557" max="3557" width="10.85546875" style="12" bestFit="1" customWidth="1"/>
    <col min="3558" max="3558" width="11.42578125" style="12" bestFit="1" customWidth="1"/>
    <col min="3559" max="3559" width="10.28515625" style="12" bestFit="1" customWidth="1"/>
    <col min="3560" max="3804" width="9.140625" style="12"/>
    <col min="3805" max="3805" width="9" style="12" customWidth="1"/>
    <col min="3806" max="3806" width="28.28515625" style="12" customWidth="1"/>
    <col min="3807" max="3807" width="21.42578125" style="12" customWidth="1"/>
    <col min="3808" max="3808" width="15.5703125" style="12" customWidth="1"/>
    <col min="3809" max="3811" width="15.7109375" style="12" customWidth="1"/>
    <col min="3812" max="3812" width="13.140625" style="12" bestFit="1" customWidth="1"/>
    <col min="3813" max="3813" width="10.85546875" style="12" bestFit="1" customWidth="1"/>
    <col min="3814" max="3814" width="11.42578125" style="12" bestFit="1" customWidth="1"/>
    <col min="3815" max="3815" width="10.28515625" style="12" bestFit="1" customWidth="1"/>
    <col min="3816" max="4060" width="9.140625" style="12"/>
    <col min="4061" max="4061" width="9" style="12" customWidth="1"/>
    <col min="4062" max="4062" width="28.28515625" style="12" customWidth="1"/>
    <col min="4063" max="4063" width="21.42578125" style="12" customWidth="1"/>
    <col min="4064" max="4064" width="15.5703125" style="12" customWidth="1"/>
    <col min="4065" max="4067" width="15.7109375" style="12" customWidth="1"/>
    <col min="4068" max="4068" width="13.140625" style="12" bestFit="1" customWidth="1"/>
    <col min="4069" max="4069" width="10.85546875" style="12" bestFit="1" customWidth="1"/>
    <col min="4070" max="4070" width="11.42578125" style="12" bestFit="1" customWidth="1"/>
    <col min="4071" max="4071" width="10.28515625" style="12" bestFit="1" customWidth="1"/>
    <col min="4072" max="4316" width="9.140625" style="12"/>
    <col min="4317" max="4317" width="9" style="12" customWidth="1"/>
    <col min="4318" max="4318" width="28.28515625" style="12" customWidth="1"/>
    <col min="4319" max="4319" width="21.42578125" style="12" customWidth="1"/>
    <col min="4320" max="4320" width="15.5703125" style="12" customWidth="1"/>
    <col min="4321" max="4323" width="15.7109375" style="12" customWidth="1"/>
    <col min="4324" max="4324" width="13.140625" style="12" bestFit="1" customWidth="1"/>
    <col min="4325" max="4325" width="10.85546875" style="12" bestFit="1" customWidth="1"/>
    <col min="4326" max="4326" width="11.42578125" style="12" bestFit="1" customWidth="1"/>
    <col min="4327" max="4327" width="10.28515625" style="12" bestFit="1" customWidth="1"/>
    <col min="4328" max="4572" width="9.140625" style="12"/>
    <col min="4573" max="4573" width="9" style="12" customWidth="1"/>
    <col min="4574" max="4574" width="28.28515625" style="12" customWidth="1"/>
    <col min="4575" max="4575" width="21.42578125" style="12" customWidth="1"/>
    <col min="4576" max="4576" width="15.5703125" style="12" customWidth="1"/>
    <col min="4577" max="4579" width="15.7109375" style="12" customWidth="1"/>
    <col min="4580" max="4580" width="13.140625" style="12" bestFit="1" customWidth="1"/>
    <col min="4581" max="4581" width="10.85546875" style="12" bestFit="1" customWidth="1"/>
    <col min="4582" max="4582" width="11.42578125" style="12" bestFit="1" customWidth="1"/>
    <col min="4583" max="4583" width="10.28515625" style="12" bestFit="1" customWidth="1"/>
    <col min="4584" max="4828" width="9.140625" style="12"/>
    <col min="4829" max="4829" width="9" style="12" customWidth="1"/>
    <col min="4830" max="4830" width="28.28515625" style="12" customWidth="1"/>
    <col min="4831" max="4831" width="21.42578125" style="12" customWidth="1"/>
    <col min="4832" max="4832" width="15.5703125" style="12" customWidth="1"/>
    <col min="4833" max="4835" width="15.7109375" style="12" customWidth="1"/>
    <col min="4836" max="4836" width="13.140625" style="12" bestFit="1" customWidth="1"/>
    <col min="4837" max="4837" width="10.85546875" style="12" bestFit="1" customWidth="1"/>
    <col min="4838" max="4838" width="11.42578125" style="12" bestFit="1" customWidth="1"/>
    <col min="4839" max="4839" width="10.28515625" style="12" bestFit="1" customWidth="1"/>
    <col min="4840" max="5084" width="9.140625" style="12"/>
    <col min="5085" max="5085" width="9" style="12" customWidth="1"/>
    <col min="5086" max="5086" width="28.28515625" style="12" customWidth="1"/>
    <col min="5087" max="5087" width="21.42578125" style="12" customWidth="1"/>
    <col min="5088" max="5088" width="15.5703125" style="12" customWidth="1"/>
    <col min="5089" max="5091" width="15.7109375" style="12" customWidth="1"/>
    <col min="5092" max="5092" width="13.140625" style="12" bestFit="1" customWidth="1"/>
    <col min="5093" max="5093" width="10.85546875" style="12" bestFit="1" customWidth="1"/>
    <col min="5094" max="5094" width="11.42578125" style="12" bestFit="1" customWidth="1"/>
    <col min="5095" max="5095" width="10.28515625" style="12" bestFit="1" customWidth="1"/>
    <col min="5096" max="5340" width="9.140625" style="12"/>
    <col min="5341" max="5341" width="9" style="12" customWidth="1"/>
    <col min="5342" max="5342" width="28.28515625" style="12" customWidth="1"/>
    <col min="5343" max="5343" width="21.42578125" style="12" customWidth="1"/>
    <col min="5344" max="5344" width="15.5703125" style="12" customWidth="1"/>
    <col min="5345" max="5347" width="15.7109375" style="12" customWidth="1"/>
    <col min="5348" max="5348" width="13.140625" style="12" bestFit="1" customWidth="1"/>
    <col min="5349" max="5349" width="10.85546875" style="12" bestFit="1" customWidth="1"/>
    <col min="5350" max="5350" width="11.42578125" style="12" bestFit="1" customWidth="1"/>
    <col min="5351" max="5351" width="10.28515625" style="12" bestFit="1" customWidth="1"/>
    <col min="5352" max="5596" width="9.140625" style="12"/>
    <col min="5597" max="5597" width="9" style="12" customWidth="1"/>
    <col min="5598" max="5598" width="28.28515625" style="12" customWidth="1"/>
    <col min="5599" max="5599" width="21.42578125" style="12" customWidth="1"/>
    <col min="5600" max="5600" width="15.5703125" style="12" customWidth="1"/>
    <col min="5601" max="5603" width="15.7109375" style="12" customWidth="1"/>
    <col min="5604" max="5604" width="13.140625" style="12" bestFit="1" customWidth="1"/>
    <col min="5605" max="5605" width="10.85546875" style="12" bestFit="1" customWidth="1"/>
    <col min="5606" max="5606" width="11.42578125" style="12" bestFit="1" customWidth="1"/>
    <col min="5607" max="5607" width="10.28515625" style="12" bestFit="1" customWidth="1"/>
    <col min="5608" max="5852" width="9.140625" style="12"/>
    <col min="5853" max="5853" width="9" style="12" customWidth="1"/>
    <col min="5854" max="5854" width="28.28515625" style="12" customWidth="1"/>
    <col min="5855" max="5855" width="21.42578125" style="12" customWidth="1"/>
    <col min="5856" max="5856" width="15.5703125" style="12" customWidth="1"/>
    <col min="5857" max="5859" width="15.7109375" style="12" customWidth="1"/>
    <col min="5860" max="5860" width="13.140625" style="12" bestFit="1" customWidth="1"/>
    <col min="5861" max="5861" width="10.85546875" style="12" bestFit="1" customWidth="1"/>
    <col min="5862" max="5862" width="11.42578125" style="12" bestFit="1" customWidth="1"/>
    <col min="5863" max="5863" width="10.28515625" style="12" bestFit="1" customWidth="1"/>
    <col min="5864" max="6108" width="9.140625" style="12"/>
    <col min="6109" max="6109" width="9" style="12" customWidth="1"/>
    <col min="6110" max="6110" width="28.28515625" style="12" customWidth="1"/>
    <col min="6111" max="6111" width="21.42578125" style="12" customWidth="1"/>
    <col min="6112" max="6112" width="15.5703125" style="12" customWidth="1"/>
    <col min="6113" max="6115" width="15.7109375" style="12" customWidth="1"/>
    <col min="6116" max="6116" width="13.140625" style="12" bestFit="1" customWidth="1"/>
    <col min="6117" max="6117" width="10.85546875" style="12" bestFit="1" customWidth="1"/>
    <col min="6118" max="6118" width="11.42578125" style="12" bestFit="1" customWidth="1"/>
    <col min="6119" max="6119" width="10.28515625" style="12" bestFit="1" customWidth="1"/>
    <col min="6120" max="6364" width="9.140625" style="12"/>
    <col min="6365" max="6365" width="9" style="12" customWidth="1"/>
    <col min="6366" max="6366" width="28.28515625" style="12" customWidth="1"/>
    <col min="6367" max="6367" width="21.42578125" style="12" customWidth="1"/>
    <col min="6368" max="6368" width="15.5703125" style="12" customWidth="1"/>
    <col min="6369" max="6371" width="15.7109375" style="12" customWidth="1"/>
    <col min="6372" max="6372" width="13.140625" style="12" bestFit="1" customWidth="1"/>
    <col min="6373" max="6373" width="10.85546875" style="12" bestFit="1" customWidth="1"/>
    <col min="6374" max="6374" width="11.42578125" style="12" bestFit="1" customWidth="1"/>
    <col min="6375" max="6375" width="10.28515625" style="12" bestFit="1" customWidth="1"/>
    <col min="6376" max="6620" width="9.140625" style="12"/>
    <col min="6621" max="6621" width="9" style="12" customWidth="1"/>
    <col min="6622" max="6622" width="28.28515625" style="12" customWidth="1"/>
    <col min="6623" max="6623" width="21.42578125" style="12" customWidth="1"/>
    <col min="6624" max="6624" width="15.5703125" style="12" customWidth="1"/>
    <col min="6625" max="6627" width="15.7109375" style="12" customWidth="1"/>
    <col min="6628" max="6628" width="13.140625" style="12" bestFit="1" customWidth="1"/>
    <col min="6629" max="6629" width="10.85546875" style="12" bestFit="1" customWidth="1"/>
    <col min="6630" max="6630" width="11.42578125" style="12" bestFit="1" customWidth="1"/>
    <col min="6631" max="6631" width="10.28515625" style="12" bestFit="1" customWidth="1"/>
    <col min="6632" max="6876" width="9.140625" style="12"/>
    <col min="6877" max="6877" width="9" style="12" customWidth="1"/>
    <col min="6878" max="6878" width="28.28515625" style="12" customWidth="1"/>
    <col min="6879" max="6879" width="21.42578125" style="12" customWidth="1"/>
    <col min="6880" max="6880" width="15.5703125" style="12" customWidth="1"/>
    <col min="6881" max="6883" width="15.7109375" style="12" customWidth="1"/>
    <col min="6884" max="6884" width="13.140625" style="12" bestFit="1" customWidth="1"/>
    <col min="6885" max="6885" width="10.85546875" style="12" bestFit="1" customWidth="1"/>
    <col min="6886" max="6886" width="11.42578125" style="12" bestFit="1" customWidth="1"/>
    <col min="6887" max="6887" width="10.28515625" style="12" bestFit="1" customWidth="1"/>
    <col min="6888" max="7132" width="9.140625" style="12"/>
    <col min="7133" max="7133" width="9" style="12" customWidth="1"/>
    <col min="7134" max="7134" width="28.28515625" style="12" customWidth="1"/>
    <col min="7135" max="7135" width="21.42578125" style="12" customWidth="1"/>
    <col min="7136" max="7136" width="15.5703125" style="12" customWidth="1"/>
    <col min="7137" max="7139" width="15.7109375" style="12" customWidth="1"/>
    <col min="7140" max="7140" width="13.140625" style="12" bestFit="1" customWidth="1"/>
    <col min="7141" max="7141" width="10.85546875" style="12" bestFit="1" customWidth="1"/>
    <col min="7142" max="7142" width="11.42578125" style="12" bestFit="1" customWidth="1"/>
    <col min="7143" max="7143" width="10.28515625" style="12" bestFit="1" customWidth="1"/>
    <col min="7144" max="7388" width="9.140625" style="12"/>
    <col min="7389" max="7389" width="9" style="12" customWidth="1"/>
    <col min="7390" max="7390" width="28.28515625" style="12" customWidth="1"/>
    <col min="7391" max="7391" width="21.42578125" style="12" customWidth="1"/>
    <col min="7392" max="7392" width="15.5703125" style="12" customWidth="1"/>
    <col min="7393" max="7395" width="15.7109375" style="12" customWidth="1"/>
    <col min="7396" max="7396" width="13.140625" style="12" bestFit="1" customWidth="1"/>
    <col min="7397" max="7397" width="10.85546875" style="12" bestFit="1" customWidth="1"/>
    <col min="7398" max="7398" width="11.42578125" style="12" bestFit="1" customWidth="1"/>
    <col min="7399" max="7399" width="10.28515625" style="12" bestFit="1" customWidth="1"/>
    <col min="7400" max="7644" width="9.140625" style="12"/>
    <col min="7645" max="7645" width="9" style="12" customWidth="1"/>
    <col min="7646" max="7646" width="28.28515625" style="12" customWidth="1"/>
    <col min="7647" max="7647" width="21.42578125" style="12" customWidth="1"/>
    <col min="7648" max="7648" width="15.5703125" style="12" customWidth="1"/>
    <col min="7649" max="7651" width="15.7109375" style="12" customWidth="1"/>
    <col min="7652" max="7652" width="13.140625" style="12" bestFit="1" customWidth="1"/>
    <col min="7653" max="7653" width="10.85546875" style="12" bestFit="1" customWidth="1"/>
    <col min="7654" max="7654" width="11.42578125" style="12" bestFit="1" customWidth="1"/>
    <col min="7655" max="7655" width="10.28515625" style="12" bestFit="1" customWidth="1"/>
    <col min="7656" max="7900" width="9.140625" style="12"/>
    <col min="7901" max="7901" width="9" style="12" customWidth="1"/>
    <col min="7902" max="7902" width="28.28515625" style="12" customWidth="1"/>
    <col min="7903" max="7903" width="21.42578125" style="12" customWidth="1"/>
    <col min="7904" max="7904" width="15.5703125" style="12" customWidth="1"/>
    <col min="7905" max="7907" width="15.7109375" style="12" customWidth="1"/>
    <col min="7908" max="7908" width="13.140625" style="12" bestFit="1" customWidth="1"/>
    <col min="7909" max="7909" width="10.85546875" style="12" bestFit="1" customWidth="1"/>
    <col min="7910" max="7910" width="11.42578125" style="12" bestFit="1" customWidth="1"/>
    <col min="7911" max="7911" width="10.28515625" style="12" bestFit="1" customWidth="1"/>
    <col min="7912" max="8156" width="9.140625" style="12"/>
    <col min="8157" max="8157" width="9" style="12" customWidth="1"/>
    <col min="8158" max="8158" width="28.28515625" style="12" customWidth="1"/>
    <col min="8159" max="8159" width="21.42578125" style="12" customWidth="1"/>
    <col min="8160" max="8160" width="15.5703125" style="12" customWidth="1"/>
    <col min="8161" max="8163" width="15.7109375" style="12" customWidth="1"/>
    <col min="8164" max="8164" width="13.140625" style="12" bestFit="1" customWidth="1"/>
    <col min="8165" max="8165" width="10.85546875" style="12" bestFit="1" customWidth="1"/>
    <col min="8166" max="8166" width="11.42578125" style="12" bestFit="1" customWidth="1"/>
    <col min="8167" max="8167" width="10.28515625" style="12" bestFit="1" customWidth="1"/>
    <col min="8168" max="8412" width="9.140625" style="12"/>
    <col min="8413" max="8413" width="9" style="12" customWidth="1"/>
    <col min="8414" max="8414" width="28.28515625" style="12" customWidth="1"/>
    <col min="8415" max="8415" width="21.42578125" style="12" customWidth="1"/>
    <col min="8416" max="8416" width="15.5703125" style="12" customWidth="1"/>
    <col min="8417" max="8419" width="15.7109375" style="12" customWidth="1"/>
    <col min="8420" max="8420" width="13.140625" style="12" bestFit="1" customWidth="1"/>
    <col min="8421" max="8421" width="10.85546875" style="12" bestFit="1" customWidth="1"/>
    <col min="8422" max="8422" width="11.42578125" style="12" bestFit="1" customWidth="1"/>
    <col min="8423" max="8423" width="10.28515625" style="12" bestFit="1" customWidth="1"/>
    <col min="8424" max="8668" width="9.140625" style="12"/>
    <col min="8669" max="8669" width="9" style="12" customWidth="1"/>
    <col min="8670" max="8670" width="28.28515625" style="12" customWidth="1"/>
    <col min="8671" max="8671" width="21.42578125" style="12" customWidth="1"/>
    <col min="8672" max="8672" width="15.5703125" style="12" customWidth="1"/>
    <col min="8673" max="8675" width="15.7109375" style="12" customWidth="1"/>
    <col min="8676" max="8676" width="13.140625" style="12" bestFit="1" customWidth="1"/>
    <col min="8677" max="8677" width="10.85546875" style="12" bestFit="1" customWidth="1"/>
    <col min="8678" max="8678" width="11.42578125" style="12" bestFit="1" customWidth="1"/>
    <col min="8679" max="8679" width="10.28515625" style="12" bestFit="1" customWidth="1"/>
    <col min="8680" max="8924" width="9.140625" style="12"/>
    <col min="8925" max="8925" width="9" style="12" customWidth="1"/>
    <col min="8926" max="8926" width="28.28515625" style="12" customWidth="1"/>
    <col min="8927" max="8927" width="21.42578125" style="12" customWidth="1"/>
    <col min="8928" max="8928" width="15.5703125" style="12" customWidth="1"/>
    <col min="8929" max="8931" width="15.7109375" style="12" customWidth="1"/>
    <col min="8932" max="8932" width="13.140625" style="12" bestFit="1" customWidth="1"/>
    <col min="8933" max="8933" width="10.85546875" style="12" bestFit="1" customWidth="1"/>
    <col min="8934" max="8934" width="11.42578125" style="12" bestFit="1" customWidth="1"/>
    <col min="8935" max="8935" width="10.28515625" style="12" bestFit="1" customWidth="1"/>
    <col min="8936" max="9180" width="9.140625" style="12"/>
    <col min="9181" max="9181" width="9" style="12" customWidth="1"/>
    <col min="9182" max="9182" width="28.28515625" style="12" customWidth="1"/>
    <col min="9183" max="9183" width="21.42578125" style="12" customWidth="1"/>
    <col min="9184" max="9184" width="15.5703125" style="12" customWidth="1"/>
    <col min="9185" max="9187" width="15.7109375" style="12" customWidth="1"/>
    <col min="9188" max="9188" width="13.140625" style="12" bestFit="1" customWidth="1"/>
    <col min="9189" max="9189" width="10.85546875" style="12" bestFit="1" customWidth="1"/>
    <col min="9190" max="9190" width="11.42578125" style="12" bestFit="1" customWidth="1"/>
    <col min="9191" max="9191" width="10.28515625" style="12" bestFit="1" customWidth="1"/>
    <col min="9192" max="9436" width="9.140625" style="12"/>
    <col min="9437" max="9437" width="9" style="12" customWidth="1"/>
    <col min="9438" max="9438" width="28.28515625" style="12" customWidth="1"/>
    <col min="9439" max="9439" width="21.42578125" style="12" customWidth="1"/>
    <col min="9440" max="9440" width="15.5703125" style="12" customWidth="1"/>
    <col min="9441" max="9443" width="15.7109375" style="12" customWidth="1"/>
    <col min="9444" max="9444" width="13.140625" style="12" bestFit="1" customWidth="1"/>
    <col min="9445" max="9445" width="10.85546875" style="12" bestFit="1" customWidth="1"/>
    <col min="9446" max="9446" width="11.42578125" style="12" bestFit="1" customWidth="1"/>
    <col min="9447" max="9447" width="10.28515625" style="12" bestFit="1" customWidth="1"/>
    <col min="9448" max="9692" width="9.140625" style="12"/>
    <col min="9693" max="9693" width="9" style="12" customWidth="1"/>
    <col min="9694" max="9694" width="28.28515625" style="12" customWidth="1"/>
    <col min="9695" max="9695" width="21.42578125" style="12" customWidth="1"/>
    <col min="9696" max="9696" width="15.5703125" style="12" customWidth="1"/>
    <col min="9697" max="9699" width="15.7109375" style="12" customWidth="1"/>
    <col min="9700" max="9700" width="13.140625" style="12" bestFit="1" customWidth="1"/>
    <col min="9701" max="9701" width="10.85546875" style="12" bestFit="1" customWidth="1"/>
    <col min="9702" max="9702" width="11.42578125" style="12" bestFit="1" customWidth="1"/>
    <col min="9703" max="9703" width="10.28515625" style="12" bestFit="1" customWidth="1"/>
    <col min="9704" max="9948" width="9.140625" style="12"/>
    <col min="9949" max="9949" width="9" style="12" customWidth="1"/>
    <col min="9950" max="9950" width="28.28515625" style="12" customWidth="1"/>
    <col min="9951" max="9951" width="21.42578125" style="12" customWidth="1"/>
    <col min="9952" max="9952" width="15.5703125" style="12" customWidth="1"/>
    <col min="9953" max="9955" width="15.7109375" style="12" customWidth="1"/>
    <col min="9956" max="9956" width="13.140625" style="12" bestFit="1" customWidth="1"/>
    <col min="9957" max="9957" width="10.85546875" style="12" bestFit="1" customWidth="1"/>
    <col min="9958" max="9958" width="11.42578125" style="12" bestFit="1" customWidth="1"/>
    <col min="9959" max="9959" width="10.28515625" style="12" bestFit="1" customWidth="1"/>
    <col min="9960" max="10204" width="9.140625" style="12"/>
    <col min="10205" max="10205" width="9" style="12" customWidth="1"/>
    <col min="10206" max="10206" width="28.28515625" style="12" customWidth="1"/>
    <col min="10207" max="10207" width="21.42578125" style="12" customWidth="1"/>
    <col min="10208" max="10208" width="15.5703125" style="12" customWidth="1"/>
    <col min="10209" max="10211" width="15.7109375" style="12" customWidth="1"/>
    <col min="10212" max="10212" width="13.140625" style="12" bestFit="1" customWidth="1"/>
    <col min="10213" max="10213" width="10.85546875" style="12" bestFit="1" customWidth="1"/>
    <col min="10214" max="10214" width="11.42578125" style="12" bestFit="1" customWidth="1"/>
    <col min="10215" max="10215" width="10.28515625" style="12" bestFit="1" customWidth="1"/>
    <col min="10216" max="10460" width="9.140625" style="12"/>
    <col min="10461" max="10461" width="9" style="12" customWidth="1"/>
    <col min="10462" max="10462" width="28.28515625" style="12" customWidth="1"/>
    <col min="10463" max="10463" width="21.42578125" style="12" customWidth="1"/>
    <col min="10464" max="10464" width="15.5703125" style="12" customWidth="1"/>
    <col min="10465" max="10467" width="15.7109375" style="12" customWidth="1"/>
    <col min="10468" max="10468" width="13.140625" style="12" bestFit="1" customWidth="1"/>
    <col min="10469" max="10469" width="10.85546875" style="12" bestFit="1" customWidth="1"/>
    <col min="10470" max="10470" width="11.42578125" style="12" bestFit="1" customWidth="1"/>
    <col min="10471" max="10471" width="10.28515625" style="12" bestFit="1" customWidth="1"/>
    <col min="10472" max="10716" width="9.140625" style="12"/>
    <col min="10717" max="10717" width="9" style="12" customWidth="1"/>
    <col min="10718" max="10718" width="28.28515625" style="12" customWidth="1"/>
    <col min="10719" max="10719" width="21.42578125" style="12" customWidth="1"/>
    <col min="10720" max="10720" width="15.5703125" style="12" customWidth="1"/>
    <col min="10721" max="10723" width="15.7109375" style="12" customWidth="1"/>
    <col min="10724" max="10724" width="13.140625" style="12" bestFit="1" customWidth="1"/>
    <col min="10725" max="10725" width="10.85546875" style="12" bestFit="1" customWidth="1"/>
    <col min="10726" max="10726" width="11.42578125" style="12" bestFit="1" customWidth="1"/>
    <col min="10727" max="10727" width="10.28515625" style="12" bestFit="1" customWidth="1"/>
    <col min="10728" max="10972" width="9.140625" style="12"/>
    <col min="10973" max="10973" width="9" style="12" customWidth="1"/>
    <col min="10974" max="10974" width="28.28515625" style="12" customWidth="1"/>
    <col min="10975" max="10975" width="21.42578125" style="12" customWidth="1"/>
    <col min="10976" max="10976" width="15.5703125" style="12" customWidth="1"/>
    <col min="10977" max="10979" width="15.7109375" style="12" customWidth="1"/>
    <col min="10980" max="10980" width="13.140625" style="12" bestFit="1" customWidth="1"/>
    <col min="10981" max="10981" width="10.85546875" style="12" bestFit="1" customWidth="1"/>
    <col min="10982" max="10982" width="11.42578125" style="12" bestFit="1" customWidth="1"/>
    <col min="10983" max="10983" width="10.28515625" style="12" bestFit="1" customWidth="1"/>
    <col min="10984" max="11228" width="9.140625" style="12"/>
    <col min="11229" max="11229" width="9" style="12" customWidth="1"/>
    <col min="11230" max="11230" width="28.28515625" style="12" customWidth="1"/>
    <col min="11231" max="11231" width="21.42578125" style="12" customWidth="1"/>
    <col min="11232" max="11232" width="15.5703125" style="12" customWidth="1"/>
    <col min="11233" max="11235" width="15.7109375" style="12" customWidth="1"/>
    <col min="11236" max="11236" width="13.140625" style="12" bestFit="1" customWidth="1"/>
    <col min="11237" max="11237" width="10.85546875" style="12" bestFit="1" customWidth="1"/>
    <col min="11238" max="11238" width="11.42578125" style="12" bestFit="1" customWidth="1"/>
    <col min="11239" max="11239" width="10.28515625" style="12" bestFit="1" customWidth="1"/>
    <col min="11240" max="11484" width="9.140625" style="12"/>
    <col min="11485" max="11485" width="9" style="12" customWidth="1"/>
    <col min="11486" max="11486" width="28.28515625" style="12" customWidth="1"/>
    <col min="11487" max="11487" width="21.42578125" style="12" customWidth="1"/>
    <col min="11488" max="11488" width="15.5703125" style="12" customWidth="1"/>
    <col min="11489" max="11491" width="15.7109375" style="12" customWidth="1"/>
    <col min="11492" max="11492" width="13.140625" style="12" bestFit="1" customWidth="1"/>
    <col min="11493" max="11493" width="10.85546875" style="12" bestFit="1" customWidth="1"/>
    <col min="11494" max="11494" width="11.42578125" style="12" bestFit="1" customWidth="1"/>
    <col min="11495" max="11495" width="10.28515625" style="12" bestFit="1" customWidth="1"/>
    <col min="11496" max="11740" width="9.140625" style="12"/>
    <col min="11741" max="11741" width="9" style="12" customWidth="1"/>
    <col min="11742" max="11742" width="28.28515625" style="12" customWidth="1"/>
    <col min="11743" max="11743" width="21.42578125" style="12" customWidth="1"/>
    <col min="11744" max="11744" width="15.5703125" style="12" customWidth="1"/>
    <col min="11745" max="11747" width="15.7109375" style="12" customWidth="1"/>
    <col min="11748" max="11748" width="13.140625" style="12" bestFit="1" customWidth="1"/>
    <col min="11749" max="11749" width="10.85546875" style="12" bestFit="1" customWidth="1"/>
    <col min="11750" max="11750" width="11.42578125" style="12" bestFit="1" customWidth="1"/>
    <col min="11751" max="11751" width="10.28515625" style="12" bestFit="1" customWidth="1"/>
    <col min="11752" max="11996" width="9.140625" style="12"/>
    <col min="11997" max="11997" width="9" style="12" customWidth="1"/>
    <col min="11998" max="11998" width="28.28515625" style="12" customWidth="1"/>
    <col min="11999" max="11999" width="21.42578125" style="12" customWidth="1"/>
    <col min="12000" max="12000" width="15.5703125" style="12" customWidth="1"/>
    <col min="12001" max="12003" width="15.7109375" style="12" customWidth="1"/>
    <col min="12004" max="12004" width="13.140625" style="12" bestFit="1" customWidth="1"/>
    <col min="12005" max="12005" width="10.85546875" style="12" bestFit="1" customWidth="1"/>
    <col min="12006" max="12006" width="11.42578125" style="12" bestFit="1" customWidth="1"/>
    <col min="12007" max="12007" width="10.28515625" style="12" bestFit="1" customWidth="1"/>
    <col min="12008" max="12252" width="9.140625" style="12"/>
    <col min="12253" max="12253" width="9" style="12" customWidth="1"/>
    <col min="12254" max="12254" width="28.28515625" style="12" customWidth="1"/>
    <col min="12255" max="12255" width="21.42578125" style="12" customWidth="1"/>
    <col min="12256" max="12256" width="15.5703125" style="12" customWidth="1"/>
    <col min="12257" max="12259" width="15.7109375" style="12" customWidth="1"/>
    <col min="12260" max="12260" width="13.140625" style="12" bestFit="1" customWidth="1"/>
    <col min="12261" max="12261" width="10.85546875" style="12" bestFit="1" customWidth="1"/>
    <col min="12262" max="12262" width="11.42578125" style="12" bestFit="1" customWidth="1"/>
    <col min="12263" max="12263" width="10.28515625" style="12" bestFit="1" customWidth="1"/>
    <col min="12264" max="12508" width="9.140625" style="12"/>
    <col min="12509" max="12509" width="9" style="12" customWidth="1"/>
    <col min="12510" max="12510" width="28.28515625" style="12" customWidth="1"/>
    <col min="12511" max="12511" width="21.42578125" style="12" customWidth="1"/>
    <col min="12512" max="12512" width="15.5703125" style="12" customWidth="1"/>
    <col min="12513" max="12515" width="15.7109375" style="12" customWidth="1"/>
    <col min="12516" max="12516" width="13.140625" style="12" bestFit="1" customWidth="1"/>
    <col min="12517" max="12517" width="10.85546875" style="12" bestFit="1" customWidth="1"/>
    <col min="12518" max="12518" width="11.42578125" style="12" bestFit="1" customWidth="1"/>
    <col min="12519" max="12519" width="10.28515625" style="12" bestFit="1" customWidth="1"/>
    <col min="12520" max="12764" width="9.140625" style="12"/>
    <col min="12765" max="12765" width="9" style="12" customWidth="1"/>
    <col min="12766" max="12766" width="28.28515625" style="12" customWidth="1"/>
    <col min="12767" max="12767" width="21.42578125" style="12" customWidth="1"/>
    <col min="12768" max="12768" width="15.5703125" style="12" customWidth="1"/>
    <col min="12769" max="12771" width="15.7109375" style="12" customWidth="1"/>
    <col min="12772" max="12772" width="13.140625" style="12" bestFit="1" customWidth="1"/>
    <col min="12773" max="12773" width="10.85546875" style="12" bestFit="1" customWidth="1"/>
    <col min="12774" max="12774" width="11.42578125" style="12" bestFit="1" customWidth="1"/>
    <col min="12775" max="12775" width="10.28515625" style="12" bestFit="1" customWidth="1"/>
    <col min="12776" max="13020" width="9.140625" style="12"/>
    <col min="13021" max="13021" width="9" style="12" customWidth="1"/>
    <col min="13022" max="13022" width="28.28515625" style="12" customWidth="1"/>
    <col min="13023" max="13023" width="21.42578125" style="12" customWidth="1"/>
    <col min="13024" max="13024" width="15.5703125" style="12" customWidth="1"/>
    <col min="13025" max="13027" width="15.7109375" style="12" customWidth="1"/>
    <col min="13028" max="13028" width="13.140625" style="12" bestFit="1" customWidth="1"/>
    <col min="13029" max="13029" width="10.85546875" style="12" bestFit="1" customWidth="1"/>
    <col min="13030" max="13030" width="11.42578125" style="12" bestFit="1" customWidth="1"/>
    <col min="13031" max="13031" width="10.28515625" style="12" bestFit="1" customWidth="1"/>
    <col min="13032" max="13276" width="9.140625" style="12"/>
    <col min="13277" max="13277" width="9" style="12" customWidth="1"/>
    <col min="13278" max="13278" width="28.28515625" style="12" customWidth="1"/>
    <col min="13279" max="13279" width="21.42578125" style="12" customWidth="1"/>
    <col min="13280" max="13280" width="15.5703125" style="12" customWidth="1"/>
    <col min="13281" max="13283" width="15.7109375" style="12" customWidth="1"/>
    <col min="13284" max="13284" width="13.140625" style="12" bestFit="1" customWidth="1"/>
    <col min="13285" max="13285" width="10.85546875" style="12" bestFit="1" customWidth="1"/>
    <col min="13286" max="13286" width="11.42578125" style="12" bestFit="1" customWidth="1"/>
    <col min="13287" max="13287" width="10.28515625" style="12" bestFit="1" customWidth="1"/>
    <col min="13288" max="13532" width="9.140625" style="12"/>
    <col min="13533" max="13533" width="9" style="12" customWidth="1"/>
    <col min="13534" max="13534" width="28.28515625" style="12" customWidth="1"/>
    <col min="13535" max="13535" width="21.42578125" style="12" customWidth="1"/>
    <col min="13536" max="13536" width="15.5703125" style="12" customWidth="1"/>
    <col min="13537" max="13539" width="15.7109375" style="12" customWidth="1"/>
    <col min="13540" max="13540" width="13.140625" style="12" bestFit="1" customWidth="1"/>
    <col min="13541" max="13541" width="10.85546875" style="12" bestFit="1" customWidth="1"/>
    <col min="13542" max="13542" width="11.42578125" style="12" bestFit="1" customWidth="1"/>
    <col min="13543" max="13543" width="10.28515625" style="12" bestFit="1" customWidth="1"/>
    <col min="13544" max="13788" width="9.140625" style="12"/>
    <col min="13789" max="13789" width="9" style="12" customWidth="1"/>
    <col min="13790" max="13790" width="28.28515625" style="12" customWidth="1"/>
    <col min="13791" max="13791" width="21.42578125" style="12" customWidth="1"/>
    <col min="13792" max="13792" width="15.5703125" style="12" customWidth="1"/>
    <col min="13793" max="13795" width="15.7109375" style="12" customWidth="1"/>
    <col min="13796" max="13796" width="13.140625" style="12" bestFit="1" customWidth="1"/>
    <col min="13797" max="13797" width="10.85546875" style="12" bestFit="1" customWidth="1"/>
    <col min="13798" max="13798" width="11.42578125" style="12" bestFit="1" customWidth="1"/>
    <col min="13799" max="13799" width="10.28515625" style="12" bestFit="1" customWidth="1"/>
    <col min="13800" max="14044" width="9.140625" style="12"/>
    <col min="14045" max="14045" width="9" style="12" customWidth="1"/>
    <col min="14046" max="14046" width="28.28515625" style="12" customWidth="1"/>
    <col min="14047" max="14047" width="21.42578125" style="12" customWidth="1"/>
    <col min="14048" max="14048" width="15.5703125" style="12" customWidth="1"/>
    <col min="14049" max="14051" width="15.7109375" style="12" customWidth="1"/>
    <col min="14052" max="14052" width="13.140625" style="12" bestFit="1" customWidth="1"/>
    <col min="14053" max="14053" width="10.85546875" style="12" bestFit="1" customWidth="1"/>
    <col min="14054" max="14054" width="11.42578125" style="12" bestFit="1" customWidth="1"/>
    <col min="14055" max="14055" width="10.28515625" style="12" bestFit="1" customWidth="1"/>
    <col min="14056" max="14300" width="9.140625" style="12"/>
    <col min="14301" max="14301" width="9" style="12" customWidth="1"/>
    <col min="14302" max="14302" width="28.28515625" style="12" customWidth="1"/>
    <col min="14303" max="14303" width="21.42578125" style="12" customWidth="1"/>
    <col min="14304" max="14304" width="15.5703125" style="12" customWidth="1"/>
    <col min="14305" max="14307" width="15.7109375" style="12" customWidth="1"/>
    <col min="14308" max="14308" width="13.140625" style="12" bestFit="1" customWidth="1"/>
    <col min="14309" max="14309" width="10.85546875" style="12" bestFit="1" customWidth="1"/>
    <col min="14310" max="14310" width="11.42578125" style="12" bestFit="1" customWidth="1"/>
    <col min="14311" max="14311" width="10.28515625" style="12" bestFit="1" customWidth="1"/>
    <col min="14312" max="14556" width="9.140625" style="12"/>
    <col min="14557" max="14557" width="9" style="12" customWidth="1"/>
    <col min="14558" max="14558" width="28.28515625" style="12" customWidth="1"/>
    <col min="14559" max="14559" width="21.42578125" style="12" customWidth="1"/>
    <col min="14560" max="14560" width="15.5703125" style="12" customWidth="1"/>
    <col min="14561" max="14563" width="15.7109375" style="12" customWidth="1"/>
    <col min="14564" max="14564" width="13.140625" style="12" bestFit="1" customWidth="1"/>
    <col min="14565" max="14565" width="10.85546875" style="12" bestFit="1" customWidth="1"/>
    <col min="14566" max="14566" width="11.42578125" style="12" bestFit="1" customWidth="1"/>
    <col min="14567" max="14567" width="10.28515625" style="12" bestFit="1" customWidth="1"/>
    <col min="14568" max="14812" width="9.140625" style="12"/>
    <col min="14813" max="14813" width="9" style="12" customWidth="1"/>
    <col min="14814" max="14814" width="28.28515625" style="12" customWidth="1"/>
    <col min="14815" max="14815" width="21.42578125" style="12" customWidth="1"/>
    <col min="14816" max="14816" width="15.5703125" style="12" customWidth="1"/>
    <col min="14817" max="14819" width="15.7109375" style="12" customWidth="1"/>
    <col min="14820" max="14820" width="13.140625" style="12" bestFit="1" customWidth="1"/>
    <col min="14821" max="14821" width="10.85546875" style="12" bestFit="1" customWidth="1"/>
    <col min="14822" max="14822" width="11.42578125" style="12" bestFit="1" customWidth="1"/>
    <col min="14823" max="14823" width="10.28515625" style="12" bestFit="1" customWidth="1"/>
    <col min="14824" max="15068" width="9.140625" style="12"/>
    <col min="15069" max="15069" width="9" style="12" customWidth="1"/>
    <col min="15070" max="15070" width="28.28515625" style="12" customWidth="1"/>
    <col min="15071" max="15071" width="21.42578125" style="12" customWidth="1"/>
    <col min="15072" max="15072" width="15.5703125" style="12" customWidth="1"/>
    <col min="15073" max="15075" width="15.7109375" style="12" customWidth="1"/>
    <col min="15076" max="15076" width="13.140625" style="12" bestFit="1" customWidth="1"/>
    <col min="15077" max="15077" width="10.85546875" style="12" bestFit="1" customWidth="1"/>
    <col min="15078" max="15078" width="11.42578125" style="12" bestFit="1" customWidth="1"/>
    <col min="15079" max="15079" width="10.28515625" style="12" bestFit="1" customWidth="1"/>
    <col min="15080" max="15324" width="9.140625" style="12"/>
    <col min="15325" max="15325" width="9" style="12" customWidth="1"/>
    <col min="15326" max="15326" width="28.28515625" style="12" customWidth="1"/>
    <col min="15327" max="15327" width="21.42578125" style="12" customWidth="1"/>
    <col min="15328" max="15328" width="15.5703125" style="12" customWidth="1"/>
    <col min="15329" max="15331" width="15.7109375" style="12" customWidth="1"/>
    <col min="15332" max="15332" width="13.140625" style="12" bestFit="1" customWidth="1"/>
    <col min="15333" max="15333" width="10.85546875" style="12" bestFit="1" customWidth="1"/>
    <col min="15334" max="15334" width="11.42578125" style="12" bestFit="1" customWidth="1"/>
    <col min="15335" max="15335" width="10.28515625" style="12" bestFit="1" customWidth="1"/>
    <col min="15336" max="15580" width="9.140625" style="12"/>
    <col min="15581" max="15581" width="9" style="12" customWidth="1"/>
    <col min="15582" max="15582" width="28.28515625" style="12" customWidth="1"/>
    <col min="15583" max="15583" width="21.42578125" style="12" customWidth="1"/>
    <col min="15584" max="15584" width="15.5703125" style="12" customWidth="1"/>
    <col min="15585" max="15587" width="15.7109375" style="12" customWidth="1"/>
    <col min="15588" max="15588" width="13.140625" style="12" bestFit="1" customWidth="1"/>
    <col min="15589" max="15589" width="10.85546875" style="12" bestFit="1" customWidth="1"/>
    <col min="15590" max="15590" width="11.42578125" style="12" bestFit="1" customWidth="1"/>
    <col min="15591" max="15591" width="10.28515625" style="12" bestFit="1" customWidth="1"/>
    <col min="15592" max="15836" width="9.140625" style="12"/>
    <col min="15837" max="15837" width="9" style="12" customWidth="1"/>
    <col min="15838" max="15838" width="28.28515625" style="12" customWidth="1"/>
    <col min="15839" max="15839" width="21.42578125" style="12" customWidth="1"/>
    <col min="15840" max="15840" width="15.5703125" style="12" customWidth="1"/>
    <col min="15841" max="15843" width="15.7109375" style="12" customWidth="1"/>
    <col min="15844" max="15844" width="13.140625" style="12" bestFit="1" customWidth="1"/>
    <col min="15845" max="15845" width="10.85546875" style="12" bestFit="1" customWidth="1"/>
    <col min="15846" max="15846" width="11.42578125" style="12" bestFit="1" customWidth="1"/>
    <col min="15847" max="15847" width="10.28515625" style="12" bestFit="1" customWidth="1"/>
    <col min="15848" max="16092" width="9.140625" style="12"/>
    <col min="16093" max="16093" width="9" style="12" customWidth="1"/>
    <col min="16094" max="16094" width="28.28515625" style="12" customWidth="1"/>
    <col min="16095" max="16095" width="21.42578125" style="12" customWidth="1"/>
    <col min="16096" max="16096" width="15.5703125" style="12" customWidth="1"/>
    <col min="16097" max="16099" width="15.7109375" style="12" customWidth="1"/>
    <col min="16100" max="16100" width="13.140625" style="12" bestFit="1" customWidth="1"/>
    <col min="16101" max="16101" width="10.85546875" style="12" bestFit="1" customWidth="1"/>
    <col min="16102" max="16102" width="11.42578125" style="12" bestFit="1" customWidth="1"/>
    <col min="16103" max="16103" width="10.28515625" style="12" bestFit="1" customWidth="1"/>
    <col min="16104" max="16384" width="9.140625" style="12"/>
  </cols>
  <sheetData>
    <row r="1" spans="1:9" ht="16.5" x14ac:dyDescent="0.25">
      <c r="A1" s="47" t="s">
        <v>493</v>
      </c>
      <c r="B1" s="48"/>
      <c r="C1" s="48"/>
      <c r="D1" s="48"/>
      <c r="E1" s="48"/>
      <c r="F1" s="48"/>
      <c r="G1" s="48"/>
      <c r="H1" s="48"/>
      <c r="I1" s="49"/>
    </row>
    <row r="2" spans="1:9" ht="33" x14ac:dyDescent="0.25">
      <c r="A2" s="31" t="s">
        <v>468</v>
      </c>
      <c r="B2" s="32"/>
      <c r="C2" s="32"/>
      <c r="D2" s="32"/>
      <c r="E2" s="32"/>
      <c r="F2" s="32"/>
      <c r="G2" s="32"/>
      <c r="H2" s="32"/>
      <c r="I2" s="32"/>
    </row>
    <row r="3" spans="1:9" s="13" customFormat="1" ht="14.25" x14ac:dyDescent="0.25">
      <c r="A3" s="30"/>
      <c r="B3" s="30"/>
      <c r="C3" s="30"/>
      <c r="D3" s="30"/>
      <c r="E3" s="30"/>
      <c r="F3" s="30"/>
      <c r="G3" s="30"/>
      <c r="H3" s="30"/>
      <c r="I3" s="30"/>
    </row>
    <row r="4" spans="1:9" s="13" customFormat="1" ht="14.25" x14ac:dyDescent="0.25">
      <c r="A4" s="33"/>
      <c r="B4" s="33"/>
      <c r="C4" s="33"/>
      <c r="D4" s="33"/>
      <c r="E4" s="33"/>
      <c r="F4" s="33"/>
      <c r="G4" s="33"/>
      <c r="H4" s="33"/>
      <c r="I4" s="34" t="s">
        <v>469</v>
      </c>
    </row>
    <row r="5" spans="1:9" s="15" customFormat="1" ht="42.75" x14ac:dyDescent="0.25">
      <c r="A5" s="14" t="s">
        <v>470</v>
      </c>
      <c r="B5" s="14" t="s">
        <v>471</v>
      </c>
      <c r="C5" s="10" t="s">
        <v>472</v>
      </c>
      <c r="D5" s="10" t="s">
        <v>473</v>
      </c>
      <c r="E5" s="10" t="s">
        <v>474</v>
      </c>
      <c r="F5" s="10" t="s">
        <v>475</v>
      </c>
      <c r="G5" s="10" t="s">
        <v>476</v>
      </c>
      <c r="H5" s="10" t="s">
        <v>477</v>
      </c>
      <c r="I5" s="10" t="s">
        <v>478</v>
      </c>
    </row>
    <row r="6" spans="1:9" ht="28.5" x14ac:dyDescent="0.25">
      <c r="A6" s="16" t="s">
        <v>479</v>
      </c>
      <c r="B6" s="17" t="s">
        <v>480</v>
      </c>
      <c r="C6" s="18">
        <f>C7+C17</f>
        <v>55439.78</v>
      </c>
      <c r="D6" s="18">
        <f t="shared" ref="D6:I6" si="0">D7+D17</f>
        <v>146035.20000000001</v>
      </c>
      <c r="E6" s="18">
        <f t="shared" si="0"/>
        <v>193331.11</v>
      </c>
      <c r="F6" s="18">
        <f t="shared" si="0"/>
        <v>240173</v>
      </c>
      <c r="G6" s="18">
        <f t="shared" si="0"/>
        <v>222378</v>
      </c>
      <c r="H6" s="18">
        <f t="shared" si="0"/>
        <v>217035</v>
      </c>
      <c r="I6" s="18">
        <f t="shared" si="0"/>
        <v>218990</v>
      </c>
    </row>
    <row r="7" spans="1:9" ht="14.25" x14ac:dyDescent="0.25">
      <c r="A7" s="16" t="s">
        <v>481</v>
      </c>
      <c r="B7" s="19"/>
      <c r="C7" s="18">
        <f>+C8+C13</f>
        <v>55126.35</v>
      </c>
      <c r="D7" s="18">
        <f t="shared" ref="D7:I7" si="1">+D8+D13</f>
        <v>146035.20000000001</v>
      </c>
      <c r="E7" s="18">
        <f t="shared" si="1"/>
        <v>193331.11</v>
      </c>
      <c r="F7" s="18">
        <f t="shared" si="1"/>
        <v>211673</v>
      </c>
      <c r="G7" s="18">
        <f t="shared" si="1"/>
        <v>196838</v>
      </c>
      <c r="H7" s="18">
        <f t="shared" si="1"/>
        <v>186535</v>
      </c>
      <c r="I7" s="18">
        <f t="shared" si="1"/>
        <v>193490</v>
      </c>
    </row>
    <row r="8" spans="1:9" ht="40.5" x14ac:dyDescent="0.25">
      <c r="A8" s="20" t="s">
        <v>482</v>
      </c>
      <c r="B8" s="21"/>
      <c r="C8" s="22">
        <f>+C10+C11+C12</f>
        <v>49496.35</v>
      </c>
      <c r="D8" s="22">
        <f t="shared" ref="D8:I8" si="2">+D10+D11+D12</f>
        <v>144295.20000000001</v>
      </c>
      <c r="E8" s="22">
        <f t="shared" si="2"/>
        <v>189341.09999999998</v>
      </c>
      <c r="F8" s="22">
        <f t="shared" si="2"/>
        <v>200773</v>
      </c>
      <c r="G8" s="22">
        <f t="shared" si="2"/>
        <v>192088</v>
      </c>
      <c r="H8" s="22">
        <f t="shared" si="2"/>
        <v>182285</v>
      </c>
      <c r="I8" s="22">
        <f t="shared" si="2"/>
        <v>189210</v>
      </c>
    </row>
    <row r="9" spans="1:9" x14ac:dyDescent="0.25">
      <c r="A9" s="20" t="s">
        <v>483</v>
      </c>
      <c r="B9" s="21"/>
      <c r="C9" s="22"/>
      <c r="D9" s="22"/>
      <c r="E9" s="22"/>
      <c r="F9" s="22"/>
      <c r="G9" s="23"/>
      <c r="H9" s="23"/>
      <c r="I9" s="23"/>
    </row>
    <row r="10" spans="1:9" x14ac:dyDescent="0.25">
      <c r="A10" s="24" t="s">
        <v>484</v>
      </c>
      <c r="B10" s="21"/>
      <c r="C10" s="25">
        <v>46307.86</v>
      </c>
      <c r="D10" s="25">
        <v>108405.47</v>
      </c>
      <c r="E10" s="25">
        <v>128417.49</v>
      </c>
      <c r="F10" s="25">
        <v>148240</v>
      </c>
      <c r="G10" s="25">
        <v>136450</v>
      </c>
      <c r="H10" s="25">
        <v>136550</v>
      </c>
      <c r="I10" s="25">
        <v>136950</v>
      </c>
    </row>
    <row r="11" spans="1:9" ht="40.5" x14ac:dyDescent="0.25">
      <c r="A11" s="24" t="s">
        <v>485</v>
      </c>
      <c r="B11" s="21"/>
      <c r="C11" s="25">
        <v>3188.49</v>
      </c>
      <c r="D11" s="25">
        <v>31620</v>
      </c>
      <c r="E11" s="25">
        <v>56501</v>
      </c>
      <c r="F11" s="25">
        <v>45025</v>
      </c>
      <c r="G11" s="23">
        <v>50130</v>
      </c>
      <c r="H11" s="23">
        <v>40225</v>
      </c>
      <c r="I11" s="23">
        <v>46750</v>
      </c>
    </row>
    <row r="12" spans="1:9" x14ac:dyDescent="0.25">
      <c r="A12" s="24" t="s">
        <v>486</v>
      </c>
      <c r="B12" s="21"/>
      <c r="C12" s="25">
        <v>0</v>
      </c>
      <c r="D12" s="25">
        <v>4269.7299999999996</v>
      </c>
      <c r="E12" s="25">
        <v>4422.6100000000006</v>
      </c>
      <c r="F12" s="25">
        <v>7508</v>
      </c>
      <c r="G12" s="23">
        <v>5508</v>
      </c>
      <c r="H12" s="23">
        <v>5510</v>
      </c>
      <c r="I12" s="23">
        <v>5510</v>
      </c>
    </row>
    <row r="13" spans="1:9" ht="27" x14ac:dyDescent="0.25">
      <c r="A13" s="20" t="s">
        <v>487</v>
      </c>
      <c r="B13" s="21"/>
      <c r="C13" s="22">
        <f>+C15+C16</f>
        <v>5630</v>
      </c>
      <c r="D13" s="22">
        <f t="shared" ref="D13:I13" si="3">+D15+D16</f>
        <v>1740</v>
      </c>
      <c r="E13" s="22">
        <f t="shared" si="3"/>
        <v>3990.01</v>
      </c>
      <c r="F13" s="22">
        <f t="shared" si="3"/>
        <v>10900</v>
      </c>
      <c r="G13" s="22">
        <f t="shared" si="3"/>
        <v>4750</v>
      </c>
      <c r="H13" s="22">
        <f t="shared" si="3"/>
        <v>4250</v>
      </c>
      <c r="I13" s="22">
        <f t="shared" si="3"/>
        <v>4280</v>
      </c>
    </row>
    <row r="14" spans="1:9" x14ac:dyDescent="0.25">
      <c r="A14" s="20" t="s">
        <v>483</v>
      </c>
      <c r="B14" s="21"/>
      <c r="C14" s="22"/>
      <c r="D14" s="22"/>
      <c r="E14" s="22"/>
      <c r="F14" s="22"/>
      <c r="G14" s="23"/>
      <c r="H14" s="23"/>
      <c r="I14" s="23"/>
    </row>
    <row r="15" spans="1:9" ht="27" x14ac:dyDescent="0.25">
      <c r="A15" s="24" t="s">
        <v>488</v>
      </c>
      <c r="B15" s="21"/>
      <c r="C15" s="25">
        <v>5630</v>
      </c>
      <c r="D15" s="25">
        <v>1740</v>
      </c>
      <c r="E15" s="25">
        <v>390</v>
      </c>
      <c r="F15" s="25">
        <v>2100</v>
      </c>
      <c r="G15" s="23">
        <v>750</v>
      </c>
      <c r="H15" s="23">
        <v>750</v>
      </c>
      <c r="I15" s="23">
        <v>780</v>
      </c>
    </row>
    <row r="16" spans="1:9" ht="40.5" x14ac:dyDescent="0.25">
      <c r="A16" s="24" t="s">
        <v>489</v>
      </c>
      <c r="B16" s="21"/>
      <c r="C16" s="25">
        <v>0</v>
      </c>
      <c r="D16" s="25">
        <v>0</v>
      </c>
      <c r="E16" s="25">
        <v>3600.01</v>
      </c>
      <c r="F16" s="25">
        <v>8800</v>
      </c>
      <c r="G16" s="23">
        <v>4000</v>
      </c>
      <c r="H16" s="23">
        <v>3500</v>
      </c>
      <c r="I16" s="23">
        <v>3500</v>
      </c>
    </row>
    <row r="17" spans="1:9" ht="14.25" x14ac:dyDescent="0.25">
      <c r="A17" s="16" t="s">
        <v>490</v>
      </c>
      <c r="B17" s="16"/>
      <c r="C17" s="26">
        <f>C18+C19</f>
        <v>313.43</v>
      </c>
      <c r="D17" s="26">
        <f t="shared" ref="D17:I17" si="4">D18+D19</f>
        <v>0</v>
      </c>
      <c r="E17" s="26">
        <f t="shared" si="4"/>
        <v>0</v>
      </c>
      <c r="F17" s="26">
        <f t="shared" si="4"/>
        <v>28500</v>
      </c>
      <c r="G17" s="26">
        <f t="shared" si="4"/>
        <v>25540</v>
      </c>
      <c r="H17" s="26">
        <f t="shared" si="4"/>
        <v>30500</v>
      </c>
      <c r="I17" s="26">
        <f t="shared" si="4"/>
        <v>25500</v>
      </c>
    </row>
    <row r="18" spans="1:9" ht="40.5" x14ac:dyDescent="0.25">
      <c r="A18" s="27" t="s">
        <v>491</v>
      </c>
      <c r="B18" s="16"/>
      <c r="C18" s="22">
        <v>0</v>
      </c>
      <c r="D18" s="22">
        <v>0</v>
      </c>
      <c r="E18" s="22">
        <v>0</v>
      </c>
      <c r="F18" s="22">
        <v>28000</v>
      </c>
      <c r="G18" s="23">
        <v>24000</v>
      </c>
      <c r="H18" s="23">
        <v>30000</v>
      </c>
      <c r="I18" s="23">
        <v>25000</v>
      </c>
    </row>
    <row r="19" spans="1:9" ht="67.5" x14ac:dyDescent="0.25">
      <c r="A19" s="27" t="s">
        <v>492</v>
      </c>
      <c r="B19" s="28"/>
      <c r="C19" s="22">
        <v>313.43</v>
      </c>
      <c r="D19" s="22">
        <v>0</v>
      </c>
      <c r="E19" s="22">
        <v>0</v>
      </c>
      <c r="F19" s="22">
        <v>500</v>
      </c>
      <c r="G19" s="23">
        <v>1540</v>
      </c>
      <c r="H19" s="23">
        <v>500</v>
      </c>
      <c r="I19" s="23">
        <v>500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2025-09-23T07:27:00Z</dcterms:created>
  <dcterms:modified xsi:type="dcterms:W3CDTF">2025-11-27T07:02:46Z</dcterms:modified>
</cp:coreProperties>
</file>